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952\"/>
    </mc:Choice>
  </mc:AlternateContent>
  <xr:revisionPtr revIDLastSave="0" documentId="8_{B8AA1ED8-8530-4383-83C9-7C9206EEB2DB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.2" sheetId="4" r:id="rId1"/>
    <sheet name="Табл.3" sheetId="3" r:id="rId2"/>
    <sheet name="Табл. 4" sheetId="5" r:id="rId3"/>
    <sheet name="Табл. 5" sheetId="6" r:id="rId4"/>
    <sheet name="Табл. 6" sheetId="7" r:id="rId5"/>
    <sheet name="Табл. 7" sheetId="8" r:id="rId6"/>
    <sheet name="Табл. 8" sheetId="9" r:id="rId7"/>
  </sheets>
  <definedNames>
    <definedName name="_xlnm.Print_Area" localSheetId="1">Табл.3!$A$1:$D$11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4" l="1"/>
  <c r="I26" i="4"/>
  <c r="I27" i="4"/>
  <c r="I28" i="4"/>
  <c r="H23" i="4"/>
  <c r="H24" i="4"/>
  <c r="H25" i="4"/>
  <c r="H26" i="4"/>
  <c r="H27" i="4"/>
  <c r="H28" i="4"/>
  <c r="G23" i="4"/>
  <c r="G24" i="4"/>
  <c r="G25" i="4"/>
  <c r="G26" i="4"/>
  <c r="G27" i="4"/>
  <c r="G28" i="4"/>
  <c r="F23" i="4"/>
  <c r="F24" i="4"/>
  <c r="F25" i="4"/>
  <c r="F26" i="4"/>
  <c r="F27" i="4"/>
  <c r="F28" i="4"/>
  <c r="E66" i="4" l="1"/>
  <c r="E65" i="4"/>
  <c r="E64" i="4"/>
  <c r="E63" i="4"/>
  <c r="E62" i="4"/>
  <c r="E61" i="4"/>
  <c r="J60" i="4"/>
  <c r="I60" i="4"/>
  <c r="H60" i="4"/>
  <c r="G60" i="4"/>
  <c r="F60" i="4"/>
  <c r="E60" i="4" l="1"/>
  <c r="E58" i="4"/>
  <c r="E57" i="4"/>
  <c r="E56" i="4"/>
  <c r="E51" i="4"/>
  <c r="E50" i="4"/>
  <c r="E49" i="4"/>
  <c r="E48" i="4"/>
  <c r="E47" i="4"/>
  <c r="E46" i="4"/>
  <c r="E32" i="4"/>
  <c r="E33" i="4"/>
  <c r="E34" i="4"/>
  <c r="E35" i="4"/>
  <c r="E36" i="4"/>
  <c r="E31" i="4"/>
  <c r="F30" i="4"/>
  <c r="H68" i="4"/>
  <c r="I68" i="4"/>
  <c r="H69" i="4"/>
  <c r="H70" i="4"/>
  <c r="I70" i="4"/>
  <c r="H71" i="4"/>
  <c r="I71" i="4"/>
  <c r="H72" i="4"/>
  <c r="I72" i="4"/>
  <c r="H73" i="4"/>
  <c r="I73" i="4"/>
  <c r="F68" i="4"/>
  <c r="F69" i="4"/>
  <c r="F70" i="4"/>
  <c r="F71" i="4"/>
  <c r="F72" i="4"/>
  <c r="F73" i="4"/>
  <c r="G69" i="4"/>
  <c r="G70" i="4"/>
  <c r="G71" i="4"/>
  <c r="G72" i="4"/>
  <c r="G73" i="4"/>
  <c r="G68" i="4"/>
  <c r="F78" i="4"/>
  <c r="F79" i="4"/>
  <c r="F80" i="4"/>
  <c r="F75" i="4"/>
  <c r="F76" i="4"/>
  <c r="F45" i="4"/>
  <c r="I18" i="4"/>
  <c r="I10" i="4"/>
  <c r="I69" i="4" l="1"/>
  <c r="I24" i="4"/>
  <c r="J18" i="4"/>
  <c r="E18" i="4" s="1"/>
  <c r="I25" i="4"/>
  <c r="F43" i="4"/>
  <c r="F41" i="4"/>
  <c r="F42" i="4"/>
  <c r="J10" i="4"/>
  <c r="J69" i="4" l="1"/>
  <c r="E69" i="4" s="1"/>
  <c r="J24" i="4"/>
  <c r="E10" i="4"/>
  <c r="F38" i="4"/>
  <c r="I80" i="4"/>
  <c r="H80" i="4"/>
  <c r="G80" i="4"/>
  <c r="I79" i="4"/>
  <c r="H79" i="4"/>
  <c r="G79" i="4"/>
  <c r="I78" i="4"/>
  <c r="H78" i="4"/>
  <c r="G78" i="4"/>
  <c r="I77" i="4"/>
  <c r="H77" i="4"/>
  <c r="I76" i="4"/>
  <c r="H76" i="4"/>
  <c r="G76" i="4"/>
  <c r="I75" i="4"/>
  <c r="H75" i="4"/>
  <c r="G75" i="4"/>
  <c r="J45" i="4"/>
  <c r="I45" i="4"/>
  <c r="H45" i="4"/>
  <c r="G45" i="4"/>
  <c r="J30" i="4"/>
  <c r="I30" i="4"/>
  <c r="H30" i="4"/>
  <c r="G30" i="4"/>
  <c r="J21" i="4"/>
  <c r="E21" i="4" s="1"/>
  <c r="J20" i="4"/>
  <c r="E20" i="4" s="1"/>
  <c r="J19" i="4"/>
  <c r="E19" i="4" s="1"/>
  <c r="J77" i="4"/>
  <c r="G77" i="4"/>
  <c r="J17" i="4"/>
  <c r="J16" i="4"/>
  <c r="I15" i="4"/>
  <c r="H15" i="4"/>
  <c r="F15" i="4"/>
  <c r="J14" i="4"/>
  <c r="J28" i="4" s="1"/>
  <c r="J13" i="4"/>
  <c r="J27" i="4" s="1"/>
  <c r="J12" i="4"/>
  <c r="J26" i="4" s="1"/>
  <c r="J11" i="4"/>
  <c r="J25" i="4" s="1"/>
  <c r="J9" i="4"/>
  <c r="J23" i="4" s="1"/>
  <c r="I8" i="4"/>
  <c r="H8" i="4"/>
  <c r="G8" i="4"/>
  <c r="I39" i="4"/>
  <c r="I54" i="4" s="1"/>
  <c r="H39" i="4"/>
  <c r="H54" i="4" s="1"/>
  <c r="I74" i="4" l="1"/>
  <c r="G38" i="4"/>
  <c r="G42" i="4"/>
  <c r="G43" i="4"/>
  <c r="E12" i="4"/>
  <c r="J71" i="4"/>
  <c r="E71" i="4" s="1"/>
  <c r="H41" i="4"/>
  <c r="I42" i="4"/>
  <c r="I43" i="4"/>
  <c r="J72" i="4"/>
  <c r="E72" i="4" s="1"/>
  <c r="E13" i="4"/>
  <c r="I40" i="4"/>
  <c r="I55" i="4" s="1"/>
  <c r="J70" i="4"/>
  <c r="E70" i="4" s="1"/>
  <c r="E11" i="4"/>
  <c r="J76" i="4"/>
  <c r="E76" i="4" s="1"/>
  <c r="E17" i="4"/>
  <c r="G41" i="4"/>
  <c r="H42" i="4"/>
  <c r="H43" i="4"/>
  <c r="H40" i="4"/>
  <c r="H55" i="4" s="1"/>
  <c r="I41" i="4"/>
  <c r="J42" i="4"/>
  <c r="J39" i="4"/>
  <c r="J54" i="4" s="1"/>
  <c r="E9" i="4"/>
  <c r="J68" i="4"/>
  <c r="E68" i="4" s="1"/>
  <c r="J73" i="4"/>
  <c r="E73" i="4" s="1"/>
  <c r="E14" i="4"/>
  <c r="J75" i="4"/>
  <c r="E75" i="4" s="1"/>
  <c r="E16" i="4"/>
  <c r="F53" i="4"/>
  <c r="J8" i="4"/>
  <c r="G67" i="4"/>
  <c r="G15" i="4"/>
  <c r="I67" i="4"/>
  <c r="E30" i="4"/>
  <c r="E45" i="4"/>
  <c r="G74" i="4"/>
  <c r="J79" i="4"/>
  <c r="E79" i="4" s="1"/>
  <c r="H67" i="4"/>
  <c r="H74" i="4"/>
  <c r="J78" i="4"/>
  <c r="E78" i="4" s="1"/>
  <c r="J80" i="4"/>
  <c r="E80" i="4" s="1"/>
  <c r="I38" i="4"/>
  <c r="F8" i="4"/>
  <c r="H38" i="4"/>
  <c r="J15" i="4"/>
  <c r="F77" i="4"/>
  <c r="E77" i="4" s="1"/>
  <c r="H22" i="4" l="1"/>
  <c r="I22" i="4"/>
  <c r="G22" i="4"/>
  <c r="J41" i="4"/>
  <c r="E41" i="4" s="1"/>
  <c r="E28" i="4"/>
  <c r="G39" i="4"/>
  <c r="G54" i="4" s="1"/>
  <c r="E42" i="4"/>
  <c r="E25" i="4"/>
  <c r="G40" i="4"/>
  <c r="G55" i="4" s="1"/>
  <c r="E24" i="4"/>
  <c r="E27" i="4"/>
  <c r="E23" i="4"/>
  <c r="E15" i="4"/>
  <c r="G53" i="4"/>
  <c r="E74" i="4"/>
  <c r="F74" i="4"/>
  <c r="E8" i="4"/>
  <c r="I53" i="4"/>
  <c r="I52" i="4" s="1"/>
  <c r="I37" i="4"/>
  <c r="F40" i="4"/>
  <c r="J67" i="4"/>
  <c r="J74" i="4"/>
  <c r="H53" i="4"/>
  <c r="H52" i="4" s="1"/>
  <c r="H37" i="4"/>
  <c r="E67" i="4"/>
  <c r="F67" i="4"/>
  <c r="E26" i="4" l="1"/>
  <c r="E22" i="4" s="1"/>
  <c r="F39" i="4"/>
  <c r="E39" i="4" s="1"/>
  <c r="F22" i="4"/>
  <c r="J40" i="4"/>
  <c r="J55" i="4" s="1"/>
  <c r="J43" i="4"/>
  <c r="E43" i="4" s="1"/>
  <c r="G37" i="4"/>
  <c r="G52" i="4"/>
  <c r="F55" i="4"/>
  <c r="J38" i="4"/>
  <c r="E38" i="4" s="1"/>
  <c r="J22" i="4"/>
  <c r="F54" i="4" l="1"/>
  <c r="E54" i="4" s="1"/>
  <c r="E55" i="4"/>
  <c r="E40" i="4"/>
  <c r="E37" i="4" s="1"/>
  <c r="F37" i="4"/>
  <c r="J37" i="4"/>
  <c r="J53" i="4"/>
  <c r="F52" i="4"/>
  <c r="J52" i="4" l="1"/>
  <c r="E53" i="4"/>
  <c r="E52" i="4" s="1"/>
</calcChain>
</file>

<file path=xl/sharedStrings.xml><?xml version="1.0" encoding="utf-8"?>
<sst xmlns="http://schemas.openxmlformats.org/spreadsheetml/2006/main" count="181" uniqueCount="98">
  <si>
    <t>№ структурного элемента (основного мероприятия)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</si>
  <si>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</si>
  <si>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</si>
  <si>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</si>
  <si>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</si>
  <si>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>Цель. Создание условий для устойчивого естественного роста численности населения, снижение уровня бедности, повышение качества жизни жителей Нефтеюганского района</t>
  </si>
  <si>
    <t>Обеспечение мер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гемодиализа.</t>
  </si>
  <si>
    <t>1</t>
  </si>
  <si>
    <t>2</t>
  </si>
  <si>
    <t>Основное мероприятие «Популяризация семейных ценностей и защиты интересов детей»</t>
  </si>
  <si>
    <t>Основное мероприятие «Дополнительная мера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гемодиализа»</t>
  </si>
  <si>
    <t>Таблица 3</t>
  </si>
  <si>
    <t>Таблица 2</t>
  </si>
  <si>
    <t>Распределение финансовых ресурсов муниципальной программы</t>
  </si>
  <si>
    <t>Ответственный исполнитель/соисполнитель</t>
  </si>
  <si>
    <t>Источники финансирования</t>
  </si>
  <si>
    <t>Финансовые затраты на реализацию (тыс.рублей)</t>
  </si>
  <si>
    <t>всего</t>
  </si>
  <si>
    <t>в том числе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</si>
  <si>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</si>
  <si>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</si>
  <si>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</si>
  <si>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 **</t>
  </si>
  <si>
    <t>средства поселений ***</t>
  </si>
  <si>
    <t>иные источники</t>
  </si>
  <si>
    <t>Всего по муниципальной программе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</si>
  <si>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</si>
  <si>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</si>
  <si>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</si>
  <si>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</si>
  <si>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</si>
  <si>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2027-2030</t>
  </si>
  <si>
    <t xml:space="preserve">Администрация Нефтеюганского района (отдел по делам несовершеннолетних, защите их прав) </t>
  </si>
  <si>
    <t>Предоставление  бюджетам муниципальных образований  Ханты-Мансийского автономного округа - Югры субвенции из бюджета Ханты-Мансийского автономного округа - Югры на своевременное и эффективное осуществление переданных для исполнения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прав.</t>
  </si>
  <si>
    <t>Администрация Нефтеюганского района (управление по вопросам местного самоуправления и обращениям граждан)</t>
  </si>
  <si>
    <t>Ответственный исполнитель                 
Администрация Нефтеюганского района (отдел социально-трудовых отношений)</t>
  </si>
  <si>
    <t>Таблица 4</t>
  </si>
  <si>
    <t xml:space="preserve">№ </t>
  </si>
  <si>
    <t xml:space="preserve">Наименование объекта 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</si>
  <si>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</si>
  <si>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</si>
  <si>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</si>
  <si>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Источник финансирования</t>
  </si>
  <si>
    <t>Объем финансирования, тыс. рублей</t>
  </si>
  <si>
    <t>Механизм реализации</t>
  </si>
  <si>
    <t>Заказчик по строительству (приобретению)</t>
  </si>
  <si>
    <t>Таблица 5</t>
  </si>
  <si>
    <t xml:space="preserve">Перечень объектов капитального строительства </t>
  </si>
  <si>
    <t>№ п/п</t>
  </si>
  <si>
    <t>Наименование объекта (инвестиционного проекта)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</si>
  <si>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</si>
  <si>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</si>
  <si>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</si>
  <si>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</si>
  <si>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Таблица 6</t>
  </si>
  <si>
    <t>Перечень объектов социально-культурного и коммунально-бытового назначения, масштабных инвестиционных проектов (далее- инвестиционные проекты)</t>
  </si>
  <si>
    <t>Наименование инвестиционного проекта</t>
  </si>
  <si>
    <t>Объем финансирования инвестиционного проекта, (тыс. рублей)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</si>
  <si>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</si>
  <si>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Таблица 7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</si>
  <si>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</si>
  <si>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</si>
  <si>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</si>
  <si>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</si>
  <si>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прогнозных условных и без условных обязательств, возникающих при исполнении концессионного соглашения</t>
  </si>
  <si>
    <t xml:space="preserve"> </t>
  </si>
  <si>
    <t>Объем безусловных обязательств</t>
  </si>
  <si>
    <t xml:space="preserve">Объем условных обязательств 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</si>
  <si>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</si>
  <si>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</si>
  <si>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 № </t>
  </si>
  <si>
    <t>Наименование показателя                                                                                                                                                                                                                                                                                      &lt;*&gt;</t>
  </si>
  <si>
    <t>Базовый показатель на начало реализации муниципальной программы</t>
  </si>
  <si>
    <t xml:space="preserve">Значание показателя по годам </t>
  </si>
  <si>
    <t>Целевое значение показателя на момент окончания действия муниципальной программы</t>
  </si>
  <si>
    <t>1.</t>
  </si>
  <si>
    <t>&lt;*&gt; указываются второстепенные показатели, показатели из дорожной карты либо показатели, участвующие мониторингах по своим направлениям, в рамках которых, отчитываются ответственные исполнители и соисполнители муниципальных программ (за исключением целевых показателей установленных в паспорте муниципальных программ).</t>
  </si>
  <si>
    <t>Положение о предоставлении единовременной социальной выплаты отдельным категориям граждан, проживающих на территории Нефтеюганского района (приложение к решению Думы Нефтеюганского района от 23.04.2019 № 362 «О дополнительных мерах социальной поддержки отдельным категориям граждан, проживающих на территории Нефтеюганского района»).</t>
  </si>
  <si>
    <t xml:space="preserve">Сведения о фактически исполненных обязательствах на 01.01.2023 </t>
  </si>
  <si>
    <t>Структурный элемент (основное мероприятие) муниципальной программы &lt;*&gt;</t>
  </si>
  <si>
    <t>Перечень реализуемых объектов на 2023 год и на плановый период 2024-2025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</si>
  <si>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</t>
  </si>
  <si>
    <t>&lt;*&gt; В таблице указываются все региональные проекты в том числе без финансирования</t>
  </si>
  <si>
    <t>2023 год</t>
  </si>
  <si>
    <t>2024 год</t>
  </si>
  <si>
    <t>2025 год</t>
  </si>
  <si>
    <t>2026 год</t>
  </si>
  <si>
    <t>2027- 2030 годы</t>
  </si>
  <si>
    <t>Остаток стоимости на 01.01.2023</t>
  </si>
  <si>
    <t xml:space="preserve">Задача 1. Устойчивое демографическое развитие. Оказание государственной поддержки семьям, имеющим детей. 
</t>
  </si>
  <si>
    <t>Задача 2. Получение социальной поддержки отдельными категориями граждан.</t>
  </si>
  <si>
    <t>Сведения о прогнозных и фактически исполненных условных и безусловных обязательствах, возникающих при исполнении концессионного соглашения</t>
  </si>
  <si>
    <t>Основное мероприятие 
"Дополнительная мера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гемодиализа"
(п. 1 таблицы 1)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</si>
  <si>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Нефтеюганского района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
</t>
  </si>
  <si>
    <t>Соисполнитель 1                                                                                                          Администрация Нефтеюганского района (отдел по делам несовершеннолетних, защите их прав)</t>
  </si>
  <si>
    <t>Соисполнитель 2                                                                                                        Администрация Нефтеюганского района (управление по вопросам местного самоуправления и обращениям граждан)</t>
  </si>
  <si>
    <t>Исполнение расходных обязательств, предусмотренных на обеспечение деятельности и осуществление материально- технического и транспортного обеспечения деятельности специалистов отдела по делам несовершеннолетних, защите их прав, осуществляющих государственные полномочия, %</t>
  </si>
  <si>
    <t>Основное мероприятие 
"Популяризация семейных ценностей и защиты интересов детей"
(п. 1 таблицы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</si>
</sst>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0000_-;\-* #,##0.00000_-;_-* &quot;-&quot;??_-;_-@_-"/>
    <numFmt numFmtId="167" formatCode="_-* #,##0.00000\ _₽_-;\-* #,##0.00000\ _₽_-;_-* &quot;-&quot;?????\ _₽_-;_-@_-"/>
    <numFmt numFmtId="168" formatCode="#,##0.00000_ ;\-#,##0.00000\ "/>
    <numFmt numFmtId="169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5" fontId="3" fillId="0" borderId="0" applyFont="0" applyFill="0" applyBorder="0" applyAlignment="0" applyProtection="0"/>
  </cellStyleXfs>
  <cellXfs count="126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166" fontId="5" fillId="0" borderId="1" xfId="2" applyNumberFormat="1" applyFont="1" applyFill="1" applyBorder="1" applyAlignment="1">
      <alignment horizontal="right" vertical="center" wrapText="1"/>
    </xf>
    <xf numFmtId="166" fontId="4" fillId="0" borderId="1" xfId="2" applyNumberFormat="1" applyFont="1" applyFill="1" applyBorder="1" applyAlignment="1">
      <alignment horizontal="right" vertical="center" wrapText="1"/>
    </xf>
    <xf numFmtId="167" fontId="4" fillId="0" borderId="0" xfId="0" applyNumberFormat="1" applyFont="1" applyFill="1"/>
    <xf numFmtId="166" fontId="4" fillId="0" borderId="0" xfId="0" applyNumberFormat="1" applyFont="1" applyFill="1"/>
    <xf numFmtId="0" fontId="8" fillId="2" borderId="0" xfId="0" applyFont="1" applyFill="1" applyAlignment="1">
      <alignment horizontal="right"/>
    </xf>
    <xf numFmtId="0" fontId="2" fillId="2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8" fontId="5" fillId="0" borderId="1" xfId="2" applyNumberFormat="1" applyFont="1" applyFill="1" applyBorder="1" applyAlignment="1">
      <alignment horizontal="right" vertical="center" wrapText="1"/>
    </xf>
    <xf numFmtId="168" fontId="4" fillId="0" borderId="1" xfId="2" applyNumberFormat="1" applyFont="1" applyFill="1" applyBorder="1" applyAlignment="1">
      <alignment horizontal="right" vertical="center" wrapText="1"/>
    </xf>
    <xf numFmtId="168" fontId="5" fillId="0" borderId="7" xfId="0" applyNumberFormat="1" applyFont="1" applyFill="1" applyBorder="1" applyAlignment="1">
      <alignment horizontal="right" vertical="center" wrapText="1"/>
    </xf>
    <xf numFmtId="168" fontId="5" fillId="0" borderId="1" xfId="0" applyNumberFormat="1" applyFont="1" applyFill="1" applyBorder="1" applyAlignment="1">
      <alignment horizontal="right" vertical="center" wrapText="1"/>
    </xf>
    <xf numFmtId="168" fontId="6" fillId="2" borderId="1" xfId="0" applyNumberFormat="1" applyFont="1" applyFill="1" applyBorder="1" applyAlignment="1">
      <alignment horizontal="right" vertical="center" wrapText="1"/>
    </xf>
    <xf numFmtId="166" fontId="6" fillId="2" borderId="1" xfId="0" applyNumberFormat="1" applyFont="1" applyFill="1" applyBorder="1" applyAlignment="1">
      <alignment horizontal="right"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1" xfId="0" applyFont="1" applyBorder="1" applyAlignment="1">
      <alignment horizontal="center" vertical="center" wrapText="1"/>
    </xf>
    <xf numFmtId="165" fontId="13" fillId="0" borderId="1" xfId="2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justify" vertical="center" wrapText="1"/>
    </xf>
    <xf numFmtId="169" fontId="1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 wrapText="1"/>
    </xf>
    <xf numFmtId="164" fontId="11" fillId="0" borderId="1" xfId="2" applyNumberFormat="1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13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3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8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view="pageBreakPreview" topLeftCell="A79" zoomScale="120" zoomScaleNormal="110" zoomScaleSheetLayoutView="120" workbookViewId="0">
      <selection activeCell="A22" sqref="A22:B28"/>
    </sheetView>
  </sheetViews>
  <sheetFormatPr defaultColWidth="9.140625" defaultRowHeight="12" x14ac:dyDescent="0.2"/>
  <cols>
    <col min="1" max="1" width="15.140625" style="2" customWidth="1"/>
    <col min="2" max="2" width="34.28515625" style="2" customWidth="1"/>
    <col min="3" max="3" width="36.140625" style="2" customWidth="1"/>
    <col min="4" max="4" width="31.7109375" style="2" customWidth="1"/>
    <col min="5" max="10" width="15.7109375" style="2" customWidth="1"/>
    <col min="11" max="16384" width="9.140625" style="2"/>
  </cols>
  <sheetData>
    <row r="1" spans="1:10" x14ac:dyDescent="0.2">
      <c r="I1" s="3"/>
      <c r="J1" s="4" t="s">
        <v>12</v>
      </c>
    </row>
    <row r="2" spans="1:10" x14ac:dyDescent="0.2">
      <c r="A2" s="89" t="s">
        <v>13</v>
      </c>
      <c r="B2" s="89"/>
      <c r="C2" s="89"/>
      <c r="D2" s="89"/>
      <c r="E2" s="89"/>
      <c r="F2" s="89"/>
      <c r="G2" s="89"/>
      <c r="H2" s="89"/>
      <c r="I2" s="89"/>
      <c r="J2" s="89"/>
    </row>
    <row r="4" spans="1:10" x14ac:dyDescent="0.2">
      <c r="A4" s="62" t="s">
        <v>0</v>
      </c>
      <c r="B4" s="62" t="s">
        <v>79</v>
      </c>
      <c r="C4" s="62" t="s">
        <v>14</v>
      </c>
      <c r="D4" s="62" t="s">
        <v>15</v>
      </c>
      <c r="E4" s="64" t="s">
        <v>16</v>
      </c>
      <c r="F4" s="65"/>
      <c r="G4" s="65"/>
      <c r="H4" s="65"/>
      <c r="I4" s="65"/>
      <c r="J4" s="66"/>
    </row>
    <row r="5" spans="1:10" x14ac:dyDescent="0.2">
      <c r="A5" s="62"/>
      <c r="B5" s="62"/>
      <c r="C5" s="62"/>
      <c r="D5" s="62"/>
      <c r="E5" s="63" t="s">
        <v>17</v>
      </c>
      <c r="F5" s="67" t="s">
        <v>18</v>
      </c>
      <c r="G5" s="68"/>
      <c r="H5" s="68"/>
      <c r="I5" s="68"/>
      <c r="J5" s="69"/>
    </row>
    <row r="6" spans="1:10" s="5" customFormat="1" ht="28.15" customHeight="1" x14ac:dyDescent="0.25">
      <c r="A6" s="62"/>
      <c r="B6" s="62"/>
      <c r="C6" s="62"/>
      <c r="D6" s="62"/>
      <c r="E6" s="63"/>
      <c r="F6" s="38">
        <v>2023</v>
      </c>
      <c r="G6" s="38">
        <v>2024</v>
      </c>
      <c r="H6" s="38">
        <v>2025</v>
      </c>
      <c r="I6" s="38">
        <v>2026</v>
      </c>
      <c r="J6" s="38" t="s">
        <v>31</v>
      </c>
    </row>
    <row r="7" spans="1:10" s="7" customForma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</row>
    <row r="8" spans="1:10" ht="12.6" customHeight="1" x14ac:dyDescent="0.2">
      <c r="A8" s="79" t="s">
        <v>7</v>
      </c>
      <c r="B8" s="80" t="s">
        <v>97</v>
      </c>
      <c r="C8" s="81" t="s">
        <v>32</v>
      </c>
      <c r="D8" s="8" t="s">
        <v>17</v>
      </c>
      <c r="E8" s="12">
        <f>E9+E10+E11+E12+E14</f>
        <v>79398.100000000006</v>
      </c>
      <c r="F8" s="33">
        <f t="shared" ref="F8:J8" si="0">F9+F10+F11+F12+F14</f>
        <v>9975.5</v>
      </c>
      <c r="G8" s="12">
        <f t="shared" si="0"/>
        <v>10381.4</v>
      </c>
      <c r="H8" s="12">
        <f t="shared" si="0"/>
        <v>9840.2000000000007</v>
      </c>
      <c r="I8" s="12">
        <f t="shared" si="0"/>
        <v>9840.2000000000007</v>
      </c>
      <c r="J8" s="12">
        <f t="shared" si="0"/>
        <v>39360.800000000003</v>
      </c>
    </row>
    <row r="9" spans="1:10" ht="12.6" customHeight="1" x14ac:dyDescent="0.2">
      <c r="A9" s="79"/>
      <c r="B9" s="80"/>
      <c r="C9" s="81"/>
      <c r="D9" s="9" t="s">
        <v>19</v>
      </c>
      <c r="E9" s="13">
        <f>F9+G9+H9+I9+J9</f>
        <v>0</v>
      </c>
      <c r="F9" s="36">
        <v>0</v>
      </c>
      <c r="G9" s="36">
        <v>0</v>
      </c>
      <c r="H9" s="36">
        <v>0</v>
      </c>
      <c r="I9" s="36">
        <v>0</v>
      </c>
      <c r="J9" s="13">
        <f>I9*6</f>
        <v>0</v>
      </c>
    </row>
    <row r="10" spans="1:10" ht="13.15" customHeight="1" x14ac:dyDescent="0.2">
      <c r="A10" s="79"/>
      <c r="B10" s="80"/>
      <c r="C10" s="81"/>
      <c r="D10" s="9" t="s">
        <v>20</v>
      </c>
      <c r="E10" s="13">
        <f>F10+G10+H10+I10+J10</f>
        <v>79398.100000000006</v>
      </c>
      <c r="F10" s="36">
        <v>9975.5</v>
      </c>
      <c r="G10" s="36">
        <v>10381.4</v>
      </c>
      <c r="H10" s="36">
        <v>9840.2000000000007</v>
      </c>
      <c r="I10" s="36">
        <f>H10</f>
        <v>9840.2000000000007</v>
      </c>
      <c r="J10" s="36">
        <f>I10*4</f>
        <v>39360.800000000003</v>
      </c>
    </row>
    <row r="11" spans="1:10" ht="12.6" customHeight="1" x14ac:dyDescent="0.2">
      <c r="A11" s="79"/>
      <c r="B11" s="80"/>
      <c r="C11" s="81"/>
      <c r="D11" s="9" t="s">
        <v>21</v>
      </c>
      <c r="E11" s="13">
        <f t="shared" ref="E11:E14" si="1">F11+G11+H11+I11+J11</f>
        <v>0</v>
      </c>
      <c r="F11" s="36">
        <v>0</v>
      </c>
      <c r="G11" s="36">
        <v>0</v>
      </c>
      <c r="H11" s="36">
        <v>0</v>
      </c>
      <c r="I11" s="36">
        <v>0</v>
      </c>
      <c r="J11" s="13">
        <f>I11*6</f>
        <v>0</v>
      </c>
    </row>
    <row r="12" spans="1:10" ht="22.15" customHeight="1" x14ac:dyDescent="0.2">
      <c r="A12" s="79"/>
      <c r="B12" s="80"/>
      <c r="C12" s="81"/>
      <c r="D12" s="10" t="s">
        <v>22</v>
      </c>
      <c r="E12" s="13">
        <f t="shared" si="1"/>
        <v>0</v>
      </c>
      <c r="F12" s="36">
        <v>0</v>
      </c>
      <c r="G12" s="36">
        <v>0</v>
      </c>
      <c r="H12" s="36">
        <v>0</v>
      </c>
      <c r="I12" s="36">
        <v>0</v>
      </c>
      <c r="J12" s="13">
        <f>I12*6</f>
        <v>0</v>
      </c>
    </row>
    <row r="13" spans="1:10" ht="12.6" customHeight="1" x14ac:dyDescent="0.2">
      <c r="A13" s="79"/>
      <c r="B13" s="80"/>
      <c r="C13" s="81"/>
      <c r="D13" s="9" t="s">
        <v>23</v>
      </c>
      <c r="E13" s="13">
        <f t="shared" si="1"/>
        <v>0</v>
      </c>
      <c r="F13" s="36">
        <v>0</v>
      </c>
      <c r="G13" s="36">
        <v>0</v>
      </c>
      <c r="H13" s="36">
        <v>0</v>
      </c>
      <c r="I13" s="36">
        <v>0</v>
      </c>
      <c r="J13" s="13">
        <f>I13*6</f>
        <v>0</v>
      </c>
    </row>
    <row r="14" spans="1:10" ht="12.6" customHeight="1" x14ac:dyDescent="0.2">
      <c r="A14" s="79"/>
      <c r="B14" s="80"/>
      <c r="C14" s="81"/>
      <c r="D14" s="9" t="s">
        <v>24</v>
      </c>
      <c r="E14" s="13">
        <f t="shared" si="1"/>
        <v>0</v>
      </c>
      <c r="F14" s="36">
        <v>0</v>
      </c>
      <c r="G14" s="36">
        <v>0</v>
      </c>
      <c r="H14" s="36">
        <v>0</v>
      </c>
      <c r="I14" s="36">
        <v>0</v>
      </c>
      <c r="J14" s="13">
        <f>I14*6</f>
        <v>0</v>
      </c>
    </row>
    <row r="15" spans="1:10" ht="12" customHeight="1" x14ac:dyDescent="0.2">
      <c r="A15" s="79" t="s">
        <v>8</v>
      </c>
      <c r="B15" s="80" t="s">
        <v>92</v>
      </c>
      <c r="C15" s="82" t="s">
        <v>34</v>
      </c>
      <c r="D15" s="8" t="s">
        <v>17</v>
      </c>
      <c r="E15" s="12">
        <f>E16+E17+E18+E19+E21</f>
        <v>3360</v>
      </c>
      <c r="F15" s="34">
        <f t="shared" ref="F15:J15" si="2">F16+F17+F18+F19+F21</f>
        <v>420</v>
      </c>
      <c r="G15" s="12">
        <f t="shared" si="2"/>
        <v>420</v>
      </c>
      <c r="H15" s="12">
        <f t="shared" si="2"/>
        <v>420</v>
      </c>
      <c r="I15" s="12">
        <f t="shared" si="2"/>
        <v>420</v>
      </c>
      <c r="J15" s="12">
        <f t="shared" si="2"/>
        <v>1680</v>
      </c>
    </row>
    <row r="16" spans="1:10" x14ac:dyDescent="0.2">
      <c r="A16" s="79"/>
      <c r="B16" s="80"/>
      <c r="C16" s="82"/>
      <c r="D16" s="9" t="s">
        <v>19</v>
      </c>
      <c r="E16" s="13">
        <f>F16+G16+H16+I16+J16</f>
        <v>0</v>
      </c>
      <c r="F16" s="36">
        <v>0</v>
      </c>
      <c r="G16" s="36">
        <v>0</v>
      </c>
      <c r="H16" s="36">
        <v>0</v>
      </c>
      <c r="I16" s="36">
        <v>0</v>
      </c>
      <c r="J16" s="13">
        <f>I16*6</f>
        <v>0</v>
      </c>
    </row>
    <row r="17" spans="1:10" x14ac:dyDescent="0.2">
      <c r="A17" s="79"/>
      <c r="B17" s="80"/>
      <c r="C17" s="82"/>
      <c r="D17" s="9" t="s">
        <v>20</v>
      </c>
      <c r="E17" s="13">
        <f>F17+G17+H17+I17+J17</f>
        <v>0</v>
      </c>
      <c r="F17" s="36">
        <v>0</v>
      </c>
      <c r="G17" s="36">
        <v>0</v>
      </c>
      <c r="H17" s="36">
        <v>0</v>
      </c>
      <c r="I17" s="36">
        <v>0</v>
      </c>
      <c r="J17" s="13">
        <f>I17*6</f>
        <v>0</v>
      </c>
    </row>
    <row r="18" spans="1:10" x14ac:dyDescent="0.2">
      <c r="A18" s="79"/>
      <c r="B18" s="80"/>
      <c r="C18" s="82"/>
      <c r="D18" s="9" t="s">
        <v>21</v>
      </c>
      <c r="E18" s="13">
        <f t="shared" ref="E18:E21" si="3">F18+G18+H18+I18+J18</f>
        <v>3360</v>
      </c>
      <c r="F18" s="35">
        <v>420</v>
      </c>
      <c r="G18" s="36">
        <v>420</v>
      </c>
      <c r="H18" s="36">
        <v>420</v>
      </c>
      <c r="I18" s="36">
        <f>H18</f>
        <v>420</v>
      </c>
      <c r="J18" s="36">
        <f>I18*4</f>
        <v>1680</v>
      </c>
    </row>
    <row r="19" spans="1:10" ht="24" x14ac:dyDescent="0.2">
      <c r="A19" s="79"/>
      <c r="B19" s="80"/>
      <c r="C19" s="82"/>
      <c r="D19" s="10" t="s">
        <v>22</v>
      </c>
      <c r="E19" s="13">
        <f t="shared" si="3"/>
        <v>0</v>
      </c>
      <c r="F19" s="36">
        <v>0</v>
      </c>
      <c r="G19" s="36">
        <v>0</v>
      </c>
      <c r="H19" s="36">
        <v>0</v>
      </c>
      <c r="I19" s="36">
        <v>0</v>
      </c>
      <c r="J19" s="13">
        <f>I19*6</f>
        <v>0</v>
      </c>
    </row>
    <row r="20" spans="1:10" x14ac:dyDescent="0.2">
      <c r="A20" s="79"/>
      <c r="B20" s="80"/>
      <c r="C20" s="82"/>
      <c r="D20" s="9" t="s">
        <v>23</v>
      </c>
      <c r="E20" s="13">
        <f t="shared" si="3"/>
        <v>0</v>
      </c>
      <c r="F20" s="36">
        <v>0</v>
      </c>
      <c r="G20" s="36">
        <v>0</v>
      </c>
      <c r="H20" s="36">
        <v>0</v>
      </c>
      <c r="I20" s="36">
        <v>0</v>
      </c>
      <c r="J20" s="13">
        <f>I20*6</f>
        <v>0</v>
      </c>
    </row>
    <row r="21" spans="1:10" x14ac:dyDescent="0.2">
      <c r="A21" s="79"/>
      <c r="B21" s="80"/>
      <c r="C21" s="82"/>
      <c r="D21" s="9" t="s">
        <v>24</v>
      </c>
      <c r="E21" s="13">
        <f t="shared" si="3"/>
        <v>0</v>
      </c>
      <c r="F21" s="36">
        <v>0</v>
      </c>
      <c r="G21" s="36">
        <v>0</v>
      </c>
      <c r="H21" s="36">
        <v>0</v>
      </c>
      <c r="I21" s="36">
        <v>0</v>
      </c>
      <c r="J21" s="13">
        <f>I21*6</f>
        <v>0</v>
      </c>
    </row>
    <row r="22" spans="1:10" ht="12" customHeight="1" x14ac:dyDescent="0.2">
      <c r="A22" s="101" t="s">
        <v>25</v>
      </c>
      <c r="B22" s="102"/>
      <c r="C22" s="107"/>
      <c r="D22" s="11" t="s">
        <v>17</v>
      </c>
      <c r="E22" s="12">
        <f t="shared" ref="E22:I22" si="4">E23+E24+E25+E26+E28</f>
        <v>82758.100000000006</v>
      </c>
      <c r="F22" s="34">
        <f t="shared" si="4"/>
        <v>10395.5</v>
      </c>
      <c r="G22" s="12">
        <f>G23+G24+G25+G26+G28</f>
        <v>10801.4</v>
      </c>
      <c r="H22" s="12">
        <f t="shared" si="4"/>
        <v>10260.200000000001</v>
      </c>
      <c r="I22" s="12">
        <f t="shared" si="4"/>
        <v>10260.200000000001</v>
      </c>
      <c r="J22" s="12">
        <f>J23+J24+J25+J26+J28</f>
        <v>41040.800000000003</v>
      </c>
    </row>
    <row r="23" spans="1:10" x14ac:dyDescent="0.2">
      <c r="A23" s="103"/>
      <c r="B23" s="104"/>
      <c r="C23" s="108"/>
      <c r="D23" s="11" t="s">
        <v>19</v>
      </c>
      <c r="E23" s="12">
        <f>F23+G23+H23+I23+J23</f>
        <v>0</v>
      </c>
      <c r="F23" s="37">
        <f t="shared" ref="F23:J28" si="5">F9+F16</f>
        <v>0</v>
      </c>
      <c r="G23" s="37">
        <f t="shared" si="5"/>
        <v>0</v>
      </c>
      <c r="H23" s="37">
        <f t="shared" si="5"/>
        <v>0</v>
      </c>
      <c r="I23" s="37">
        <f t="shared" si="5"/>
        <v>0</v>
      </c>
      <c r="J23" s="37">
        <f t="shared" si="5"/>
        <v>0</v>
      </c>
    </row>
    <row r="24" spans="1:10" x14ac:dyDescent="0.2">
      <c r="A24" s="103"/>
      <c r="B24" s="104"/>
      <c r="C24" s="108"/>
      <c r="D24" s="11" t="s">
        <v>20</v>
      </c>
      <c r="E24" s="12">
        <f t="shared" ref="E24:E28" si="6">F24+G24+H24+I24+J24</f>
        <v>79398.100000000006</v>
      </c>
      <c r="F24" s="37">
        <f t="shared" si="5"/>
        <v>9975.5</v>
      </c>
      <c r="G24" s="37">
        <f t="shared" si="5"/>
        <v>10381.4</v>
      </c>
      <c r="H24" s="37">
        <f t="shared" si="5"/>
        <v>9840.2000000000007</v>
      </c>
      <c r="I24" s="37">
        <f t="shared" si="5"/>
        <v>9840.2000000000007</v>
      </c>
      <c r="J24" s="37">
        <f t="shared" si="5"/>
        <v>39360.800000000003</v>
      </c>
    </row>
    <row r="25" spans="1:10" x14ac:dyDescent="0.2">
      <c r="A25" s="103"/>
      <c r="B25" s="104"/>
      <c r="C25" s="108"/>
      <c r="D25" s="11" t="s">
        <v>21</v>
      </c>
      <c r="E25" s="12">
        <f t="shared" si="6"/>
        <v>3360</v>
      </c>
      <c r="F25" s="37">
        <f t="shared" si="5"/>
        <v>420</v>
      </c>
      <c r="G25" s="37">
        <f t="shared" si="5"/>
        <v>420</v>
      </c>
      <c r="H25" s="37">
        <f t="shared" si="5"/>
        <v>420</v>
      </c>
      <c r="I25" s="37">
        <f t="shared" si="5"/>
        <v>420</v>
      </c>
      <c r="J25" s="37">
        <f t="shared" si="5"/>
        <v>1680</v>
      </c>
    </row>
    <row r="26" spans="1:10" ht="24" x14ac:dyDescent="0.2">
      <c r="A26" s="103"/>
      <c r="B26" s="104"/>
      <c r="C26" s="108"/>
      <c r="D26" s="11" t="s">
        <v>22</v>
      </c>
      <c r="E26" s="12">
        <f t="shared" si="6"/>
        <v>0</v>
      </c>
      <c r="F26" s="37">
        <f t="shared" si="5"/>
        <v>0</v>
      </c>
      <c r="G26" s="37">
        <f t="shared" si="5"/>
        <v>0</v>
      </c>
      <c r="H26" s="37">
        <f t="shared" si="5"/>
        <v>0</v>
      </c>
      <c r="I26" s="37">
        <f t="shared" si="5"/>
        <v>0</v>
      </c>
      <c r="J26" s="37">
        <f t="shared" si="5"/>
        <v>0</v>
      </c>
    </row>
    <row r="27" spans="1:10" x14ac:dyDescent="0.2">
      <c r="A27" s="103"/>
      <c r="B27" s="104"/>
      <c r="C27" s="108"/>
      <c r="D27" s="11" t="s">
        <v>23</v>
      </c>
      <c r="E27" s="12">
        <f t="shared" si="6"/>
        <v>0</v>
      </c>
      <c r="F27" s="37">
        <f t="shared" si="5"/>
        <v>0</v>
      </c>
      <c r="G27" s="37">
        <f t="shared" si="5"/>
        <v>0</v>
      </c>
      <c r="H27" s="37">
        <f t="shared" si="5"/>
        <v>0</v>
      </c>
      <c r="I27" s="37">
        <f t="shared" si="5"/>
        <v>0</v>
      </c>
      <c r="J27" s="37">
        <f t="shared" si="5"/>
        <v>0</v>
      </c>
    </row>
    <row r="28" spans="1:10" x14ac:dyDescent="0.2">
      <c r="A28" s="105"/>
      <c r="B28" s="106"/>
      <c r="C28" s="109"/>
      <c r="D28" s="11" t="s">
        <v>24</v>
      </c>
      <c r="E28" s="12">
        <f t="shared" si="6"/>
        <v>0</v>
      </c>
      <c r="F28" s="37">
        <f t="shared" si="5"/>
        <v>0</v>
      </c>
      <c r="G28" s="37">
        <f t="shared" si="5"/>
        <v>0</v>
      </c>
      <c r="H28" s="37">
        <f t="shared" si="5"/>
        <v>0</v>
      </c>
      <c r="I28" s="37">
        <f t="shared" si="5"/>
        <v>0</v>
      </c>
      <c r="J28" s="37">
        <f t="shared" si="5"/>
        <v>0</v>
      </c>
    </row>
    <row r="29" spans="1:10" x14ac:dyDescent="0.2">
      <c r="A29" s="99" t="s">
        <v>26</v>
      </c>
      <c r="B29" s="100"/>
      <c r="C29" s="9"/>
      <c r="D29" s="9"/>
      <c r="E29" s="13"/>
      <c r="F29" s="32"/>
      <c r="G29" s="13"/>
      <c r="H29" s="13"/>
      <c r="I29" s="13"/>
      <c r="J29" s="13"/>
    </row>
    <row r="30" spans="1:10" x14ac:dyDescent="0.2">
      <c r="A30" s="70" t="s">
        <v>27</v>
      </c>
      <c r="B30" s="71"/>
      <c r="C30" s="76"/>
      <c r="D30" s="8" t="s">
        <v>17</v>
      </c>
      <c r="E30" s="12">
        <f t="shared" ref="E30:J30" si="7">E31+E32+E33+E34+E36</f>
        <v>0</v>
      </c>
      <c r="F30" s="12">
        <f t="shared" si="7"/>
        <v>0</v>
      </c>
      <c r="G30" s="12">
        <f t="shared" si="7"/>
        <v>0</v>
      </c>
      <c r="H30" s="12">
        <f t="shared" si="7"/>
        <v>0</v>
      </c>
      <c r="I30" s="12">
        <f t="shared" si="7"/>
        <v>0</v>
      </c>
      <c r="J30" s="12">
        <f t="shared" si="7"/>
        <v>0</v>
      </c>
    </row>
    <row r="31" spans="1:10" x14ac:dyDescent="0.2">
      <c r="A31" s="72"/>
      <c r="B31" s="73"/>
      <c r="C31" s="77"/>
      <c r="D31" s="9" t="s">
        <v>19</v>
      </c>
      <c r="E31" s="13">
        <f>F31+G31+H31+I31+J31</f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</row>
    <row r="32" spans="1:10" x14ac:dyDescent="0.2">
      <c r="A32" s="72"/>
      <c r="B32" s="73"/>
      <c r="C32" s="77"/>
      <c r="D32" s="9" t="s">
        <v>20</v>
      </c>
      <c r="E32" s="13">
        <f t="shared" ref="E32:E36" si="8">F32+G32+H32+I32+J32</f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</row>
    <row r="33" spans="1:10" x14ac:dyDescent="0.2">
      <c r="A33" s="72"/>
      <c r="B33" s="73"/>
      <c r="C33" s="77"/>
      <c r="D33" s="9" t="s">
        <v>21</v>
      </c>
      <c r="E33" s="13">
        <f t="shared" si="8"/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</row>
    <row r="34" spans="1:10" ht="24" x14ac:dyDescent="0.2">
      <c r="A34" s="72"/>
      <c r="B34" s="73"/>
      <c r="C34" s="77"/>
      <c r="D34" s="10" t="s">
        <v>22</v>
      </c>
      <c r="E34" s="13">
        <f t="shared" si="8"/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</row>
    <row r="35" spans="1:10" x14ac:dyDescent="0.2">
      <c r="A35" s="72"/>
      <c r="B35" s="73"/>
      <c r="C35" s="77"/>
      <c r="D35" s="9" t="s">
        <v>23</v>
      </c>
      <c r="E35" s="13">
        <f t="shared" si="8"/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</row>
    <row r="36" spans="1:10" x14ac:dyDescent="0.2">
      <c r="A36" s="74"/>
      <c r="B36" s="75"/>
      <c r="C36" s="78"/>
      <c r="D36" s="9" t="s">
        <v>24</v>
      </c>
      <c r="E36" s="13">
        <f t="shared" si="8"/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</row>
    <row r="37" spans="1:10" x14ac:dyDescent="0.2">
      <c r="A37" s="70" t="s">
        <v>28</v>
      </c>
      <c r="B37" s="71"/>
      <c r="C37" s="76"/>
      <c r="D37" s="8" t="s">
        <v>17</v>
      </c>
      <c r="E37" s="12">
        <f t="shared" ref="E37:J37" si="9">E38+E39+E40+E41+E43</f>
        <v>82758.100000000006</v>
      </c>
      <c r="F37" s="31">
        <f t="shared" si="9"/>
        <v>10395.5</v>
      </c>
      <c r="G37" s="12">
        <f t="shared" si="9"/>
        <v>10801.4</v>
      </c>
      <c r="H37" s="12">
        <f t="shared" si="9"/>
        <v>10260.200000000001</v>
      </c>
      <c r="I37" s="12">
        <f t="shared" si="9"/>
        <v>10260.200000000001</v>
      </c>
      <c r="J37" s="12">
        <f t="shared" si="9"/>
        <v>41040.800000000003</v>
      </c>
    </row>
    <row r="38" spans="1:10" x14ac:dyDescent="0.2">
      <c r="A38" s="72"/>
      <c r="B38" s="73"/>
      <c r="C38" s="77"/>
      <c r="D38" s="9" t="s">
        <v>19</v>
      </c>
      <c r="E38" s="13">
        <f>F38+G38+H38+I38+J38</f>
        <v>0</v>
      </c>
      <c r="F38" s="13">
        <f t="shared" ref="F38:J40" si="10">F23</f>
        <v>0</v>
      </c>
      <c r="G38" s="13">
        <f t="shared" si="10"/>
        <v>0</v>
      </c>
      <c r="H38" s="13">
        <f t="shared" si="10"/>
        <v>0</v>
      </c>
      <c r="I38" s="13">
        <f t="shared" si="10"/>
        <v>0</v>
      </c>
      <c r="J38" s="13">
        <f t="shared" si="10"/>
        <v>0</v>
      </c>
    </row>
    <row r="39" spans="1:10" x14ac:dyDescent="0.2">
      <c r="A39" s="72"/>
      <c r="B39" s="73"/>
      <c r="C39" s="77"/>
      <c r="D39" s="9" t="s">
        <v>20</v>
      </c>
      <c r="E39" s="13">
        <f t="shared" ref="E39:E43" si="11">F39+G39+H39+I39+J39</f>
        <v>79398.100000000006</v>
      </c>
      <c r="F39" s="32">
        <f>F24</f>
        <v>9975.5</v>
      </c>
      <c r="G39" s="13">
        <f t="shared" si="10"/>
        <v>10381.4</v>
      </c>
      <c r="H39" s="13">
        <f t="shared" si="10"/>
        <v>9840.2000000000007</v>
      </c>
      <c r="I39" s="13">
        <f t="shared" si="10"/>
        <v>9840.2000000000007</v>
      </c>
      <c r="J39" s="13">
        <f t="shared" si="10"/>
        <v>39360.800000000003</v>
      </c>
    </row>
    <row r="40" spans="1:10" x14ac:dyDescent="0.2">
      <c r="A40" s="72"/>
      <c r="B40" s="73"/>
      <c r="C40" s="77"/>
      <c r="D40" s="9" t="s">
        <v>21</v>
      </c>
      <c r="E40" s="13">
        <f t="shared" si="11"/>
        <v>3360</v>
      </c>
      <c r="F40" s="32">
        <f t="shared" ref="F40:J43" si="12">F25</f>
        <v>420</v>
      </c>
      <c r="G40" s="13">
        <f t="shared" si="10"/>
        <v>420</v>
      </c>
      <c r="H40" s="13">
        <f t="shared" si="10"/>
        <v>420</v>
      </c>
      <c r="I40" s="13">
        <f t="shared" si="10"/>
        <v>420</v>
      </c>
      <c r="J40" s="13">
        <f t="shared" si="10"/>
        <v>1680</v>
      </c>
    </row>
    <row r="41" spans="1:10" ht="24" x14ac:dyDescent="0.2">
      <c r="A41" s="72"/>
      <c r="B41" s="73"/>
      <c r="C41" s="77"/>
      <c r="D41" s="10" t="s">
        <v>22</v>
      </c>
      <c r="E41" s="13">
        <f t="shared" si="11"/>
        <v>0</v>
      </c>
      <c r="F41" s="13">
        <f t="shared" ref="F41" si="13">F26</f>
        <v>0</v>
      </c>
      <c r="G41" s="13">
        <f t="shared" si="12"/>
        <v>0</v>
      </c>
      <c r="H41" s="13">
        <f t="shared" si="12"/>
        <v>0</v>
      </c>
      <c r="I41" s="13">
        <f t="shared" si="12"/>
        <v>0</v>
      </c>
      <c r="J41" s="13">
        <f t="shared" si="12"/>
        <v>0</v>
      </c>
    </row>
    <row r="42" spans="1:10" x14ac:dyDescent="0.2">
      <c r="A42" s="72"/>
      <c r="B42" s="73"/>
      <c r="C42" s="77"/>
      <c r="D42" s="9" t="s">
        <v>23</v>
      </c>
      <c r="E42" s="13">
        <f t="shared" si="11"/>
        <v>0</v>
      </c>
      <c r="F42" s="13">
        <f t="shared" ref="F42" si="14">F27</f>
        <v>0</v>
      </c>
      <c r="G42" s="13">
        <f t="shared" si="12"/>
        <v>0</v>
      </c>
      <c r="H42" s="13">
        <f t="shared" si="12"/>
        <v>0</v>
      </c>
      <c r="I42" s="13">
        <f t="shared" si="12"/>
        <v>0</v>
      </c>
      <c r="J42" s="13">
        <f t="shared" si="12"/>
        <v>0</v>
      </c>
    </row>
    <row r="43" spans="1:10" x14ac:dyDescent="0.2">
      <c r="A43" s="74"/>
      <c r="B43" s="75"/>
      <c r="C43" s="78"/>
      <c r="D43" s="9" t="s">
        <v>24</v>
      </c>
      <c r="E43" s="13">
        <f t="shared" si="11"/>
        <v>0</v>
      </c>
      <c r="F43" s="13">
        <f t="shared" ref="F43" si="15">F28</f>
        <v>0</v>
      </c>
      <c r="G43" s="13">
        <f t="shared" si="12"/>
        <v>0</v>
      </c>
      <c r="H43" s="13">
        <f t="shared" si="12"/>
        <v>0</v>
      </c>
      <c r="I43" s="13">
        <f t="shared" si="12"/>
        <v>0</v>
      </c>
      <c r="J43" s="13">
        <f t="shared" si="12"/>
        <v>0</v>
      </c>
    </row>
    <row r="44" spans="1:10" x14ac:dyDescent="0.2">
      <c r="A44" s="99" t="s">
        <v>26</v>
      </c>
      <c r="B44" s="100"/>
      <c r="C44" s="9"/>
      <c r="D44" s="9"/>
      <c r="E44" s="13"/>
      <c r="F44" s="32"/>
      <c r="G44" s="13"/>
      <c r="H44" s="13"/>
      <c r="I44" s="13"/>
      <c r="J44" s="13"/>
    </row>
    <row r="45" spans="1:10" ht="12" customHeight="1" x14ac:dyDescent="0.2">
      <c r="A45" s="90" t="s">
        <v>29</v>
      </c>
      <c r="B45" s="91"/>
      <c r="C45" s="76"/>
      <c r="D45" s="8" t="s">
        <v>17</v>
      </c>
      <c r="E45" s="12">
        <f t="shared" ref="E45:J45" si="16">E46+E47+E48+E49+E51</f>
        <v>0</v>
      </c>
      <c r="F45" s="12">
        <f t="shared" si="16"/>
        <v>0</v>
      </c>
      <c r="G45" s="12">
        <f t="shared" si="16"/>
        <v>0</v>
      </c>
      <c r="H45" s="12">
        <f t="shared" si="16"/>
        <v>0</v>
      </c>
      <c r="I45" s="12">
        <f t="shared" si="16"/>
        <v>0</v>
      </c>
      <c r="J45" s="12">
        <f t="shared" si="16"/>
        <v>0</v>
      </c>
    </row>
    <row r="46" spans="1:10" x14ac:dyDescent="0.2">
      <c r="A46" s="92"/>
      <c r="B46" s="93"/>
      <c r="C46" s="77"/>
      <c r="D46" s="9" t="s">
        <v>19</v>
      </c>
      <c r="E46" s="13">
        <f>F46+G46+H46+I46+J46</f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</row>
    <row r="47" spans="1:10" x14ac:dyDescent="0.2">
      <c r="A47" s="92"/>
      <c r="B47" s="93"/>
      <c r="C47" s="77"/>
      <c r="D47" s="9" t="s">
        <v>20</v>
      </c>
      <c r="E47" s="13">
        <f t="shared" ref="E47:E51" si="17">F47+G47+H47+I47+J47</f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</row>
    <row r="48" spans="1:10" x14ac:dyDescent="0.2">
      <c r="A48" s="92"/>
      <c r="B48" s="93"/>
      <c r="C48" s="77"/>
      <c r="D48" s="9" t="s">
        <v>21</v>
      </c>
      <c r="E48" s="13">
        <f t="shared" si="17"/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</row>
    <row r="49" spans="1:10" ht="24" x14ac:dyDescent="0.2">
      <c r="A49" s="92"/>
      <c r="B49" s="93"/>
      <c r="C49" s="77"/>
      <c r="D49" s="10" t="s">
        <v>22</v>
      </c>
      <c r="E49" s="13">
        <f t="shared" si="17"/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</row>
    <row r="50" spans="1:10" x14ac:dyDescent="0.2">
      <c r="A50" s="92"/>
      <c r="B50" s="93"/>
      <c r="C50" s="77"/>
      <c r="D50" s="9" t="s">
        <v>23</v>
      </c>
      <c r="E50" s="13">
        <f t="shared" si="17"/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</row>
    <row r="51" spans="1:10" x14ac:dyDescent="0.2">
      <c r="A51" s="94"/>
      <c r="B51" s="95"/>
      <c r="C51" s="78"/>
      <c r="D51" s="9" t="s">
        <v>24</v>
      </c>
      <c r="E51" s="13">
        <f t="shared" si="17"/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</row>
    <row r="52" spans="1:10" x14ac:dyDescent="0.2">
      <c r="A52" s="70" t="s">
        <v>30</v>
      </c>
      <c r="B52" s="71"/>
      <c r="C52" s="76"/>
      <c r="D52" s="8" t="s">
        <v>17</v>
      </c>
      <c r="E52" s="12">
        <f t="shared" ref="E52:J52" si="18">E53+E54+E55+E56+E58</f>
        <v>82758.100000000006</v>
      </c>
      <c r="F52" s="31">
        <f t="shared" si="18"/>
        <v>10395.5</v>
      </c>
      <c r="G52" s="12">
        <f t="shared" si="18"/>
        <v>10801.4</v>
      </c>
      <c r="H52" s="12">
        <f t="shared" si="18"/>
        <v>10260.200000000001</v>
      </c>
      <c r="I52" s="12">
        <f t="shared" si="18"/>
        <v>10260.200000000001</v>
      </c>
      <c r="J52" s="12">
        <f t="shared" si="18"/>
        <v>41040.800000000003</v>
      </c>
    </row>
    <row r="53" spans="1:10" x14ac:dyDescent="0.2">
      <c r="A53" s="72"/>
      <c r="B53" s="73"/>
      <c r="C53" s="77"/>
      <c r="D53" s="9" t="s">
        <v>19</v>
      </c>
      <c r="E53" s="13">
        <f>F53+G53+H53+I53+J53</f>
        <v>0</v>
      </c>
      <c r="F53" s="13">
        <f t="shared" ref="F53:J55" si="19">F38</f>
        <v>0</v>
      </c>
      <c r="G53" s="13">
        <f t="shared" si="19"/>
        <v>0</v>
      </c>
      <c r="H53" s="13">
        <f t="shared" si="19"/>
        <v>0</v>
      </c>
      <c r="I53" s="13">
        <f t="shared" si="19"/>
        <v>0</v>
      </c>
      <c r="J53" s="13">
        <f t="shared" si="19"/>
        <v>0</v>
      </c>
    </row>
    <row r="54" spans="1:10" x14ac:dyDescent="0.2">
      <c r="A54" s="72"/>
      <c r="B54" s="73"/>
      <c r="C54" s="77"/>
      <c r="D54" s="9" t="s">
        <v>20</v>
      </c>
      <c r="E54" s="13">
        <f t="shared" ref="E54:E58" si="20">F54+G54+H54+I54+J54</f>
        <v>79398.100000000006</v>
      </c>
      <c r="F54" s="32">
        <f>F39</f>
        <v>9975.5</v>
      </c>
      <c r="G54" s="13">
        <f t="shared" si="19"/>
        <v>10381.4</v>
      </c>
      <c r="H54" s="13">
        <f t="shared" si="19"/>
        <v>9840.2000000000007</v>
      </c>
      <c r="I54" s="13">
        <f t="shared" si="19"/>
        <v>9840.2000000000007</v>
      </c>
      <c r="J54" s="13">
        <f t="shared" si="19"/>
        <v>39360.800000000003</v>
      </c>
    </row>
    <row r="55" spans="1:10" x14ac:dyDescent="0.2">
      <c r="A55" s="72"/>
      <c r="B55" s="73"/>
      <c r="C55" s="77"/>
      <c r="D55" s="9" t="s">
        <v>21</v>
      </c>
      <c r="E55" s="13">
        <f t="shared" si="20"/>
        <v>3360</v>
      </c>
      <c r="F55" s="32">
        <f>F40</f>
        <v>420</v>
      </c>
      <c r="G55" s="13">
        <f t="shared" si="19"/>
        <v>420</v>
      </c>
      <c r="H55" s="13">
        <f t="shared" si="19"/>
        <v>420</v>
      </c>
      <c r="I55" s="13">
        <f t="shared" si="19"/>
        <v>420</v>
      </c>
      <c r="J55" s="13">
        <f t="shared" si="19"/>
        <v>1680</v>
      </c>
    </row>
    <row r="56" spans="1:10" ht="24" x14ac:dyDescent="0.2">
      <c r="A56" s="72"/>
      <c r="B56" s="73"/>
      <c r="C56" s="77"/>
      <c r="D56" s="10" t="s">
        <v>22</v>
      </c>
      <c r="E56" s="13">
        <f t="shared" si="20"/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</row>
    <row r="57" spans="1:10" x14ac:dyDescent="0.2">
      <c r="A57" s="72"/>
      <c r="B57" s="73"/>
      <c r="C57" s="77"/>
      <c r="D57" s="9" t="s">
        <v>23</v>
      </c>
      <c r="E57" s="13">
        <f t="shared" si="20"/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</row>
    <row r="58" spans="1:10" x14ac:dyDescent="0.2">
      <c r="A58" s="74"/>
      <c r="B58" s="75"/>
      <c r="C58" s="78"/>
      <c r="D58" s="9" t="s">
        <v>24</v>
      </c>
      <c r="E58" s="13">
        <f t="shared" si="20"/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</row>
    <row r="59" spans="1:10" x14ac:dyDescent="0.2">
      <c r="A59" s="99" t="s">
        <v>26</v>
      </c>
      <c r="B59" s="100"/>
      <c r="C59" s="9"/>
      <c r="D59" s="9"/>
      <c r="E59" s="13"/>
      <c r="F59" s="32"/>
      <c r="G59" s="13"/>
      <c r="H59" s="13"/>
      <c r="I59" s="13"/>
      <c r="J59" s="13"/>
    </row>
    <row r="60" spans="1:10" ht="12" customHeight="1" x14ac:dyDescent="0.2">
      <c r="A60" s="90" t="s">
        <v>35</v>
      </c>
      <c r="B60" s="91"/>
      <c r="C60" s="96"/>
      <c r="D60" s="8" t="s">
        <v>17</v>
      </c>
      <c r="E60" s="12">
        <f t="shared" ref="E60:J60" si="21">E61+E62+E63+E64+E66</f>
        <v>0</v>
      </c>
      <c r="F60" s="12">
        <f t="shared" si="21"/>
        <v>0</v>
      </c>
      <c r="G60" s="12">
        <f t="shared" si="21"/>
        <v>0</v>
      </c>
      <c r="H60" s="12">
        <f t="shared" si="21"/>
        <v>0</v>
      </c>
      <c r="I60" s="12">
        <f t="shared" si="21"/>
        <v>0</v>
      </c>
      <c r="J60" s="12">
        <f t="shared" si="21"/>
        <v>0</v>
      </c>
    </row>
    <row r="61" spans="1:10" ht="12" customHeight="1" x14ac:dyDescent="0.2">
      <c r="A61" s="92"/>
      <c r="B61" s="93"/>
      <c r="C61" s="97"/>
      <c r="D61" s="9" t="s">
        <v>19</v>
      </c>
      <c r="E61" s="13">
        <f>F61+G61+H61+I61+J61</f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</row>
    <row r="62" spans="1:10" ht="12" customHeight="1" x14ac:dyDescent="0.2">
      <c r="A62" s="92"/>
      <c r="B62" s="93"/>
      <c r="C62" s="97"/>
      <c r="D62" s="9" t="s">
        <v>20</v>
      </c>
      <c r="E62" s="13">
        <f t="shared" ref="E62:E66" si="22">F62+G62+H62+I62+J62</f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</row>
    <row r="63" spans="1:10" ht="12" customHeight="1" x14ac:dyDescent="0.2">
      <c r="A63" s="92"/>
      <c r="B63" s="93"/>
      <c r="C63" s="97"/>
      <c r="D63" s="9" t="s">
        <v>21</v>
      </c>
      <c r="E63" s="13">
        <f t="shared" si="22"/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</row>
    <row r="64" spans="1:10" ht="24.75" customHeight="1" x14ac:dyDescent="0.2">
      <c r="A64" s="92"/>
      <c r="B64" s="93"/>
      <c r="C64" s="97"/>
      <c r="D64" s="10" t="s">
        <v>22</v>
      </c>
      <c r="E64" s="13">
        <f t="shared" si="22"/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</row>
    <row r="65" spans="1:10" ht="12" customHeight="1" x14ac:dyDescent="0.2">
      <c r="A65" s="92"/>
      <c r="B65" s="93"/>
      <c r="C65" s="97"/>
      <c r="D65" s="9" t="s">
        <v>23</v>
      </c>
      <c r="E65" s="13">
        <f t="shared" si="22"/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</row>
    <row r="66" spans="1:10" ht="12" customHeight="1" x14ac:dyDescent="0.2">
      <c r="A66" s="94"/>
      <c r="B66" s="95"/>
      <c r="C66" s="98"/>
      <c r="D66" s="9" t="s">
        <v>24</v>
      </c>
      <c r="E66" s="13">
        <f t="shared" si="22"/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</row>
    <row r="67" spans="1:10" ht="12" customHeight="1" x14ac:dyDescent="0.2">
      <c r="A67" s="84" t="s">
        <v>94</v>
      </c>
      <c r="B67" s="84"/>
      <c r="C67" s="85"/>
      <c r="D67" s="8" t="s">
        <v>17</v>
      </c>
      <c r="E67" s="12">
        <f t="shared" ref="E67:J67" si="23">E68+E69+E70+E71+E73</f>
        <v>79398.100000000006</v>
      </c>
      <c r="F67" s="31">
        <f t="shared" si="23"/>
        <v>9975.5</v>
      </c>
      <c r="G67" s="12">
        <f t="shared" si="23"/>
        <v>10381.4</v>
      </c>
      <c r="H67" s="12">
        <f t="shared" si="23"/>
        <v>9840.2000000000007</v>
      </c>
      <c r="I67" s="12">
        <f t="shared" si="23"/>
        <v>9840.2000000000007</v>
      </c>
      <c r="J67" s="12">
        <f t="shared" si="23"/>
        <v>39360.800000000003</v>
      </c>
    </row>
    <row r="68" spans="1:10" ht="12" customHeight="1" x14ac:dyDescent="0.2">
      <c r="A68" s="84"/>
      <c r="B68" s="84"/>
      <c r="C68" s="86"/>
      <c r="D68" s="9" t="s">
        <v>19</v>
      </c>
      <c r="E68" s="13">
        <f>F68+G68+H68+I68+J68</f>
        <v>0</v>
      </c>
      <c r="F68" s="13">
        <f t="shared" ref="F68:J73" si="24">F9</f>
        <v>0</v>
      </c>
      <c r="G68" s="13">
        <f t="shared" si="24"/>
        <v>0</v>
      </c>
      <c r="H68" s="13">
        <f t="shared" si="24"/>
        <v>0</v>
      </c>
      <c r="I68" s="13">
        <f t="shared" si="24"/>
        <v>0</v>
      </c>
      <c r="J68" s="13">
        <f t="shared" si="24"/>
        <v>0</v>
      </c>
    </row>
    <row r="69" spans="1:10" ht="12" customHeight="1" x14ac:dyDescent="0.2">
      <c r="A69" s="84"/>
      <c r="B69" s="84"/>
      <c r="C69" s="86"/>
      <c r="D69" s="9" t="s">
        <v>20</v>
      </c>
      <c r="E69" s="13">
        <f t="shared" ref="E69:E73" si="25">F69+G69+H69+I69+J69</f>
        <v>79398.100000000006</v>
      </c>
      <c r="F69" s="13">
        <f t="shared" si="24"/>
        <v>9975.5</v>
      </c>
      <c r="G69" s="13">
        <f t="shared" si="24"/>
        <v>10381.4</v>
      </c>
      <c r="H69" s="13">
        <f t="shared" si="24"/>
        <v>9840.2000000000007</v>
      </c>
      <c r="I69" s="13">
        <f t="shared" si="24"/>
        <v>9840.2000000000007</v>
      </c>
      <c r="J69" s="13">
        <f t="shared" si="24"/>
        <v>39360.800000000003</v>
      </c>
    </row>
    <row r="70" spans="1:10" ht="12" customHeight="1" x14ac:dyDescent="0.2">
      <c r="A70" s="84"/>
      <c r="B70" s="84"/>
      <c r="C70" s="86"/>
      <c r="D70" s="9" t="s">
        <v>21</v>
      </c>
      <c r="E70" s="13">
        <f t="shared" si="25"/>
        <v>0</v>
      </c>
      <c r="F70" s="13">
        <f t="shared" si="24"/>
        <v>0</v>
      </c>
      <c r="G70" s="13">
        <f t="shared" si="24"/>
        <v>0</v>
      </c>
      <c r="H70" s="13">
        <f t="shared" si="24"/>
        <v>0</v>
      </c>
      <c r="I70" s="13">
        <f t="shared" si="24"/>
        <v>0</v>
      </c>
      <c r="J70" s="13">
        <f t="shared" si="24"/>
        <v>0</v>
      </c>
    </row>
    <row r="71" spans="1:10" ht="24.75" customHeight="1" x14ac:dyDescent="0.2">
      <c r="A71" s="84"/>
      <c r="B71" s="84"/>
      <c r="C71" s="86"/>
      <c r="D71" s="10" t="s">
        <v>22</v>
      </c>
      <c r="E71" s="13">
        <f t="shared" si="25"/>
        <v>0</v>
      </c>
      <c r="F71" s="13">
        <f t="shared" si="24"/>
        <v>0</v>
      </c>
      <c r="G71" s="13">
        <f t="shared" si="24"/>
        <v>0</v>
      </c>
      <c r="H71" s="13">
        <f t="shared" si="24"/>
        <v>0</v>
      </c>
      <c r="I71" s="13">
        <f t="shared" si="24"/>
        <v>0</v>
      </c>
      <c r="J71" s="13">
        <f t="shared" si="24"/>
        <v>0</v>
      </c>
    </row>
    <row r="72" spans="1:10" ht="12" customHeight="1" x14ac:dyDescent="0.2">
      <c r="A72" s="84"/>
      <c r="B72" s="84"/>
      <c r="C72" s="86"/>
      <c r="D72" s="9" t="s">
        <v>23</v>
      </c>
      <c r="E72" s="13">
        <f t="shared" si="25"/>
        <v>0</v>
      </c>
      <c r="F72" s="13">
        <f t="shared" si="24"/>
        <v>0</v>
      </c>
      <c r="G72" s="13">
        <f t="shared" si="24"/>
        <v>0</v>
      </c>
      <c r="H72" s="13">
        <f t="shared" si="24"/>
        <v>0</v>
      </c>
      <c r="I72" s="13">
        <f t="shared" si="24"/>
        <v>0</v>
      </c>
      <c r="J72" s="13">
        <f t="shared" si="24"/>
        <v>0</v>
      </c>
    </row>
    <row r="73" spans="1:10" ht="12" customHeight="1" x14ac:dyDescent="0.2">
      <c r="A73" s="84"/>
      <c r="B73" s="84"/>
      <c r="C73" s="87"/>
      <c r="D73" s="9" t="s">
        <v>24</v>
      </c>
      <c r="E73" s="13">
        <f t="shared" si="25"/>
        <v>0</v>
      </c>
      <c r="F73" s="13">
        <f t="shared" si="24"/>
        <v>0</v>
      </c>
      <c r="G73" s="13">
        <f t="shared" si="24"/>
        <v>0</v>
      </c>
      <c r="H73" s="13">
        <f t="shared" si="24"/>
        <v>0</v>
      </c>
      <c r="I73" s="13">
        <f t="shared" si="24"/>
        <v>0</v>
      </c>
      <c r="J73" s="13">
        <f t="shared" si="24"/>
        <v>0</v>
      </c>
    </row>
    <row r="74" spans="1:10" ht="12" customHeight="1" x14ac:dyDescent="0.2">
      <c r="A74" s="84" t="s">
        <v>95</v>
      </c>
      <c r="B74" s="84"/>
      <c r="C74" s="85"/>
      <c r="D74" s="8" t="s">
        <v>17</v>
      </c>
      <c r="E74" s="12">
        <f t="shared" ref="E74:J74" si="26">E75+E76+E77+E78+E80</f>
        <v>3360</v>
      </c>
      <c r="F74" s="31">
        <f t="shared" si="26"/>
        <v>420</v>
      </c>
      <c r="G74" s="12">
        <f t="shared" si="26"/>
        <v>420</v>
      </c>
      <c r="H74" s="12">
        <f t="shared" si="26"/>
        <v>420</v>
      </c>
      <c r="I74" s="12">
        <f t="shared" si="26"/>
        <v>420</v>
      </c>
      <c r="J74" s="12">
        <f t="shared" si="26"/>
        <v>1680</v>
      </c>
    </row>
    <row r="75" spans="1:10" ht="12" customHeight="1" x14ac:dyDescent="0.2">
      <c r="A75" s="84"/>
      <c r="B75" s="84"/>
      <c r="C75" s="86"/>
      <c r="D75" s="9" t="s">
        <v>19</v>
      </c>
      <c r="E75" s="13">
        <f>F75+G75+H75+I75+J75</f>
        <v>0</v>
      </c>
      <c r="F75" s="13">
        <f>F16</f>
        <v>0</v>
      </c>
      <c r="G75" s="13">
        <f>G16</f>
        <v>0</v>
      </c>
      <c r="H75" s="13">
        <f>H16</f>
        <v>0</v>
      </c>
      <c r="I75" s="13">
        <f>I16</f>
        <v>0</v>
      </c>
      <c r="J75" s="13">
        <f>J16</f>
        <v>0</v>
      </c>
    </row>
    <row r="76" spans="1:10" ht="12" customHeight="1" x14ac:dyDescent="0.2">
      <c r="A76" s="84"/>
      <c r="B76" s="84"/>
      <c r="C76" s="86"/>
      <c r="D76" s="9" t="s">
        <v>20</v>
      </c>
      <c r="E76" s="13">
        <f t="shared" ref="E76:E80" si="27">F76+G76+H76+I76+J76</f>
        <v>0</v>
      </c>
      <c r="F76" s="13">
        <f t="shared" ref="F76" si="28">F17</f>
        <v>0</v>
      </c>
      <c r="G76" s="13">
        <f t="shared" ref="F76:J80" si="29">G17</f>
        <v>0</v>
      </c>
      <c r="H76" s="13">
        <f t="shared" si="29"/>
        <v>0</v>
      </c>
      <c r="I76" s="13">
        <f t="shared" si="29"/>
        <v>0</v>
      </c>
      <c r="J76" s="13">
        <f t="shared" si="29"/>
        <v>0</v>
      </c>
    </row>
    <row r="77" spans="1:10" ht="12" customHeight="1" x14ac:dyDescent="0.2">
      <c r="A77" s="84"/>
      <c r="B77" s="84"/>
      <c r="C77" s="86"/>
      <c r="D77" s="9" t="s">
        <v>21</v>
      </c>
      <c r="E77" s="13">
        <f t="shared" si="27"/>
        <v>3360</v>
      </c>
      <c r="F77" s="32">
        <f t="shared" si="29"/>
        <v>420</v>
      </c>
      <c r="G77" s="13">
        <f t="shared" si="29"/>
        <v>420</v>
      </c>
      <c r="H77" s="13">
        <f t="shared" si="29"/>
        <v>420</v>
      </c>
      <c r="I77" s="13">
        <f t="shared" si="29"/>
        <v>420</v>
      </c>
      <c r="J77" s="13">
        <f t="shared" si="29"/>
        <v>1680</v>
      </c>
    </row>
    <row r="78" spans="1:10" ht="24.75" customHeight="1" x14ac:dyDescent="0.2">
      <c r="A78" s="84"/>
      <c r="B78" s="84"/>
      <c r="C78" s="86"/>
      <c r="D78" s="10" t="s">
        <v>22</v>
      </c>
      <c r="E78" s="13">
        <f t="shared" si="27"/>
        <v>0</v>
      </c>
      <c r="F78" s="13">
        <f t="shared" ref="F78" si="30">F19</f>
        <v>0</v>
      </c>
      <c r="G78" s="13">
        <f t="shared" si="29"/>
        <v>0</v>
      </c>
      <c r="H78" s="13">
        <f t="shared" si="29"/>
        <v>0</v>
      </c>
      <c r="I78" s="13">
        <f t="shared" si="29"/>
        <v>0</v>
      </c>
      <c r="J78" s="13">
        <f t="shared" si="29"/>
        <v>0</v>
      </c>
    </row>
    <row r="79" spans="1:10" ht="12" customHeight="1" x14ac:dyDescent="0.2">
      <c r="A79" s="84"/>
      <c r="B79" s="84"/>
      <c r="C79" s="86"/>
      <c r="D79" s="9" t="s">
        <v>23</v>
      </c>
      <c r="E79" s="13">
        <f t="shared" si="27"/>
        <v>0</v>
      </c>
      <c r="F79" s="13">
        <f t="shared" ref="F79" si="31">F20</f>
        <v>0</v>
      </c>
      <c r="G79" s="13">
        <f t="shared" si="29"/>
        <v>0</v>
      </c>
      <c r="H79" s="13">
        <f t="shared" si="29"/>
        <v>0</v>
      </c>
      <c r="I79" s="13">
        <f t="shared" si="29"/>
        <v>0</v>
      </c>
      <c r="J79" s="13">
        <f t="shared" si="29"/>
        <v>0</v>
      </c>
    </row>
    <row r="80" spans="1:10" ht="12" customHeight="1" x14ac:dyDescent="0.2">
      <c r="A80" s="84"/>
      <c r="B80" s="84"/>
      <c r="C80" s="87"/>
      <c r="D80" s="9" t="s">
        <v>24</v>
      </c>
      <c r="E80" s="13">
        <f t="shared" si="27"/>
        <v>0</v>
      </c>
      <c r="F80" s="13">
        <f t="shared" ref="F80" si="32">F21</f>
        <v>0</v>
      </c>
      <c r="G80" s="13">
        <f t="shared" si="29"/>
        <v>0</v>
      </c>
      <c r="H80" s="13">
        <f t="shared" si="29"/>
        <v>0</v>
      </c>
      <c r="I80" s="13">
        <f t="shared" si="29"/>
        <v>0</v>
      </c>
      <c r="J80" s="13">
        <f t="shared" si="29"/>
        <v>0</v>
      </c>
    </row>
    <row r="81" spans="1:10" ht="17.25" customHeight="1" x14ac:dyDescent="0.2">
      <c r="A81" s="88" t="s">
        <v>82</v>
      </c>
      <c r="B81" s="88"/>
      <c r="C81" s="88"/>
      <c r="D81" s="88"/>
      <c r="E81" s="88"/>
      <c r="F81" s="88"/>
      <c r="G81" s="88"/>
      <c r="H81" s="88"/>
      <c r="I81" s="88"/>
      <c r="J81" s="88"/>
    </row>
    <row r="82" spans="1:10" ht="40.5" customHeight="1" x14ac:dyDescent="0.2">
      <c r="A82" s="83" t="s">
        <v>93</v>
      </c>
      <c r="B82" s="83"/>
      <c r="C82" s="83"/>
      <c r="D82" s="83"/>
      <c r="E82" s="83"/>
      <c r="F82" s="83"/>
      <c r="G82" s="83"/>
      <c r="H82" s="83"/>
      <c r="I82" s="83"/>
      <c r="J82" s="83"/>
    </row>
    <row r="83" spans="1:10" ht="24.75" customHeight="1" x14ac:dyDescent="0.2">
      <c r="A83" s="83" t="s">
        <v>81</v>
      </c>
      <c r="B83" s="83"/>
      <c r="C83" s="83"/>
      <c r="D83" s="83"/>
      <c r="E83" s="83"/>
      <c r="F83" s="83"/>
      <c r="G83" s="83"/>
      <c r="H83" s="83"/>
      <c r="I83" s="83"/>
      <c r="J83" s="83"/>
    </row>
    <row r="84" spans="1:10" x14ac:dyDescent="0.2">
      <c r="E84" s="14"/>
    </row>
    <row r="85" spans="1:10" x14ac:dyDescent="0.2">
      <c r="E85" s="14"/>
    </row>
    <row r="86" spans="1:10" x14ac:dyDescent="0.2">
      <c r="E86" s="15"/>
    </row>
  </sheetData>
  <mergeCells count="36">
    <mergeCell ref="A2:J2"/>
    <mergeCell ref="A60:B66"/>
    <mergeCell ref="C60:C66"/>
    <mergeCell ref="A74:B80"/>
    <mergeCell ref="C74:C80"/>
    <mergeCell ref="A59:B59"/>
    <mergeCell ref="A22:B28"/>
    <mergeCell ref="C22:C28"/>
    <mergeCell ref="A29:B29"/>
    <mergeCell ref="A30:B36"/>
    <mergeCell ref="C30:C36"/>
    <mergeCell ref="A37:B43"/>
    <mergeCell ref="C37:C43"/>
    <mergeCell ref="A44:B44"/>
    <mergeCell ref="A45:B51"/>
    <mergeCell ref="C45:C51"/>
    <mergeCell ref="A82:J82"/>
    <mergeCell ref="A83:J83"/>
    <mergeCell ref="A67:B73"/>
    <mergeCell ref="C67:C73"/>
    <mergeCell ref="A81:J81"/>
    <mergeCell ref="A52:B58"/>
    <mergeCell ref="C52:C58"/>
    <mergeCell ref="A8:A14"/>
    <mergeCell ref="B8:B14"/>
    <mergeCell ref="C8:C14"/>
    <mergeCell ref="A15:A21"/>
    <mergeCell ref="B15:B21"/>
    <mergeCell ref="C15:C21"/>
    <mergeCell ref="D4:D6"/>
    <mergeCell ref="E5:E6"/>
    <mergeCell ref="A4:A6"/>
    <mergeCell ref="B4:B6"/>
    <mergeCell ref="C4:C6"/>
    <mergeCell ref="E4:J4"/>
    <mergeCell ref="F5:J5"/>
  </mergeCells>
  <pageMargins left="0.70866141732283472" right="0.70866141732283472" top="0.55118110236220474" bottom="0.70866141732283472" header="0.31496062992125984" footer="0.31496062992125984"/>
  <pageSetup paperSize="9" scale="61" fitToHeight="2" orientation="landscape" r:id="rId1"/>
  <rowBreaks count="1" manualBreakCount="1"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zoomScale="80" zoomScaleNormal="80" workbookViewId="0">
      <selection activeCell="B18" sqref="B18"/>
    </sheetView>
  </sheetViews>
  <sheetFormatPr defaultColWidth="9.140625" defaultRowHeight="12.75" x14ac:dyDescent="0.2"/>
  <cols>
    <col min="1" max="1" width="17.42578125" style="19" customWidth="1"/>
    <col min="2" max="2" width="37.7109375" style="19" customWidth="1"/>
    <col min="3" max="3" width="50.42578125" style="19" customWidth="1"/>
    <col min="4" max="4" width="90.7109375" style="19" customWidth="1"/>
    <col min="5" max="5" width="49.5703125" style="19" customWidth="1"/>
    <col min="6" max="16384" width="9.140625" style="19"/>
  </cols>
  <sheetData>
    <row r="1" spans="1:5" s="17" customFormat="1" ht="13.5" x14ac:dyDescent="0.25">
      <c r="A1" s="16"/>
      <c r="B1" s="16"/>
      <c r="D1" s="18" t="s">
        <v>11</v>
      </c>
    </row>
    <row r="2" spans="1:5" x14ac:dyDescent="0.2">
      <c r="A2" s="110" t="s">
        <v>1</v>
      </c>
      <c r="B2" s="110"/>
      <c r="C2" s="110"/>
      <c r="D2" s="110"/>
    </row>
    <row r="3" spans="1:5" x14ac:dyDescent="0.2">
      <c r="A3" s="20"/>
    </row>
    <row r="4" spans="1:5" s="22" customFormat="1" ht="52.5" customHeight="1" x14ac:dyDescent="0.25">
      <c r="A4" s="21" t="s">
        <v>0</v>
      </c>
      <c r="B4" s="21" t="s">
        <v>2</v>
      </c>
      <c r="C4" s="21" t="s">
        <v>3</v>
      </c>
      <c r="D4" s="21" t="s">
        <v>4</v>
      </c>
    </row>
    <row r="5" spans="1:5" x14ac:dyDescent="0.2">
      <c r="A5" s="23">
        <v>1</v>
      </c>
      <c r="B5" s="23">
        <v>2</v>
      </c>
      <c r="C5" s="23">
        <v>3</v>
      </c>
      <c r="D5" s="23">
        <v>4</v>
      </c>
    </row>
    <row r="6" spans="1:5" ht="20.25" customHeight="1" x14ac:dyDescent="0.2">
      <c r="A6" s="111" t="s">
        <v>5</v>
      </c>
      <c r="B6" s="111"/>
      <c r="C6" s="111"/>
      <c r="D6" s="111"/>
    </row>
    <row r="7" spans="1:5" s="24" customFormat="1" ht="38.25" customHeight="1" x14ac:dyDescent="0.2">
      <c r="A7" s="112" t="s">
        <v>89</v>
      </c>
      <c r="B7" s="113"/>
      <c r="C7" s="113"/>
      <c r="D7" s="114"/>
    </row>
    <row r="8" spans="1:5" ht="94.5" customHeight="1" x14ac:dyDescent="0.2">
      <c r="A8" s="39" t="s">
        <v>7</v>
      </c>
      <c r="B8" s="26" t="s">
        <v>9</v>
      </c>
      <c r="C8" s="1" t="s">
        <v>33</v>
      </c>
      <c r="D8" s="27"/>
      <c r="E8" s="24"/>
    </row>
    <row r="9" spans="1:5" ht="28.5" customHeight="1" x14ac:dyDescent="0.2">
      <c r="A9" s="115" t="s">
        <v>90</v>
      </c>
      <c r="B9" s="116"/>
      <c r="C9" s="116"/>
      <c r="D9" s="117"/>
      <c r="E9" s="24"/>
    </row>
    <row r="10" spans="1:5" ht="99" customHeight="1" x14ac:dyDescent="0.2">
      <c r="A10" s="39" t="s">
        <v>8</v>
      </c>
      <c r="B10" s="26" t="s">
        <v>10</v>
      </c>
      <c r="C10" s="25" t="s">
        <v>6</v>
      </c>
      <c r="D10" s="28" t="s">
        <v>77</v>
      </c>
      <c r="E10" s="24"/>
    </row>
    <row r="11" spans="1:5" ht="16.5" x14ac:dyDescent="0.2">
      <c r="A11" s="29"/>
      <c r="B11" s="29"/>
      <c r="D11" s="30"/>
    </row>
  </sheetData>
  <mergeCells count="4">
    <mergeCell ref="A2:D2"/>
    <mergeCell ref="A6:D6"/>
    <mergeCell ref="A7:D7"/>
    <mergeCell ref="A9:D9"/>
  </mergeCells>
  <pageMargins left="0.70866141732283472" right="0.31496062992125984" top="0.74803149606299213" bottom="0.74803149606299213" header="0.31496062992125984" footer="0.31496062992125984"/>
  <pageSetup paperSize="9" scale="67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9"/>
  <sheetViews>
    <sheetView zoomScaleNormal="100" workbookViewId="0">
      <selection activeCell="E22" sqref="E22"/>
    </sheetView>
  </sheetViews>
  <sheetFormatPr defaultRowHeight="15" x14ac:dyDescent="0.25"/>
  <cols>
    <col min="3" max="3" width="10.85546875" customWidth="1"/>
    <col min="4" max="4" width="14.140625" customWidth="1"/>
    <col min="5" max="5" width="19.140625" customWidth="1"/>
    <col min="6" max="6" width="10.42578125" customWidth="1"/>
    <col min="7" max="7" width="10.85546875" customWidth="1"/>
    <col min="12" max="12" width="10.5703125" customWidth="1"/>
    <col min="13" max="13" width="15.42578125" customWidth="1"/>
  </cols>
  <sheetData>
    <row r="1" spans="1:13" x14ac:dyDescent="0.25">
      <c r="M1" s="40" t="s">
        <v>36</v>
      </c>
    </row>
    <row r="2" spans="1:13" x14ac:dyDescent="0.25">
      <c r="A2" s="41"/>
    </row>
    <row r="3" spans="1:13" ht="51.75" customHeight="1" x14ac:dyDescent="0.25">
      <c r="A3" s="120" t="s">
        <v>80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3" x14ac:dyDescent="0.25">
      <c r="A4" s="42"/>
    </row>
    <row r="5" spans="1:13" x14ac:dyDescent="0.25">
      <c r="A5" s="118" t="s">
        <v>37</v>
      </c>
      <c r="B5" s="118" t="s">
        <v>38</v>
      </c>
      <c r="C5" s="118" t="s">
        <v>39</v>
      </c>
      <c r="D5" s="118" t="s">
        <v>40</v>
      </c>
      <c r="E5" s="118" t="s">
        <v>41</v>
      </c>
      <c r="F5" s="119" t="s">
        <v>88</v>
      </c>
      <c r="G5" s="119" t="s">
        <v>42</v>
      </c>
      <c r="H5" s="119" t="s">
        <v>43</v>
      </c>
      <c r="I5" s="119"/>
      <c r="J5" s="119"/>
      <c r="K5" s="119"/>
      <c r="L5" s="118" t="s">
        <v>44</v>
      </c>
      <c r="M5" s="118" t="s">
        <v>45</v>
      </c>
    </row>
    <row r="6" spans="1:13" x14ac:dyDescent="0.25">
      <c r="A6" s="118"/>
      <c r="B6" s="118"/>
      <c r="C6" s="118"/>
      <c r="D6" s="118"/>
      <c r="E6" s="118"/>
      <c r="F6" s="119"/>
      <c r="G6" s="119"/>
      <c r="H6" s="119" t="s">
        <v>17</v>
      </c>
      <c r="I6" s="119" t="s">
        <v>18</v>
      </c>
      <c r="J6" s="119"/>
      <c r="K6" s="119"/>
      <c r="L6" s="118"/>
      <c r="M6" s="118"/>
    </row>
    <row r="7" spans="1:13" ht="84" customHeight="1" x14ac:dyDescent="0.25">
      <c r="A7" s="118"/>
      <c r="B7" s="118"/>
      <c r="C7" s="118"/>
      <c r="D7" s="118"/>
      <c r="E7" s="118"/>
      <c r="F7" s="119"/>
      <c r="G7" s="119"/>
      <c r="H7" s="119"/>
      <c r="I7" s="59" t="s">
        <v>83</v>
      </c>
      <c r="J7" s="59" t="s">
        <v>84</v>
      </c>
      <c r="K7" s="59" t="s">
        <v>85</v>
      </c>
      <c r="L7" s="118"/>
      <c r="M7" s="118"/>
    </row>
    <row r="8" spans="1:13" x14ac:dyDescent="0.25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3">
        <v>10</v>
      </c>
      <c r="K8" s="43">
        <v>11</v>
      </c>
      <c r="L8" s="43">
        <v>12</v>
      </c>
      <c r="M8" s="43">
        <v>13</v>
      </c>
    </row>
    <row r="9" spans="1:13" x14ac:dyDescent="0.25">
      <c r="A9" s="44">
        <v>0</v>
      </c>
      <c r="B9" s="44">
        <v>0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</row>
  </sheetData>
  <mergeCells count="13">
    <mergeCell ref="M5:M7"/>
    <mergeCell ref="H6:H7"/>
    <mergeCell ref="I6:K6"/>
    <mergeCell ref="A3:M3"/>
    <mergeCell ref="A5:A7"/>
    <mergeCell ref="B5:B7"/>
    <mergeCell ref="C5:C7"/>
    <mergeCell ref="D5:D7"/>
    <mergeCell ref="E5:E7"/>
    <mergeCell ref="F5:F7"/>
    <mergeCell ref="G5:G7"/>
    <mergeCell ref="H5:K5"/>
    <mergeCell ref="L5:L7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"/>
  <sheetViews>
    <sheetView zoomScaleNormal="100" workbookViewId="0">
      <selection activeCell="A3" sqref="A3:G3"/>
    </sheetView>
  </sheetViews>
  <sheetFormatPr defaultRowHeight="15" x14ac:dyDescent="0.25"/>
  <cols>
    <col min="2" max="2" width="17.140625" customWidth="1"/>
    <col min="3" max="3" width="12.28515625" customWidth="1"/>
    <col min="4" max="4" width="14.140625" customWidth="1"/>
    <col min="5" max="5" width="15.7109375" customWidth="1"/>
    <col min="6" max="6" width="19.42578125" customWidth="1"/>
    <col min="7" max="7" width="15.85546875" customWidth="1"/>
  </cols>
  <sheetData>
    <row r="1" spans="1:7" x14ac:dyDescent="0.25">
      <c r="A1" s="45"/>
      <c r="B1" s="45"/>
      <c r="C1" s="45"/>
      <c r="D1" s="45"/>
      <c r="E1" s="45"/>
      <c r="F1" s="45"/>
      <c r="G1" s="46" t="s">
        <v>46</v>
      </c>
    </row>
    <row r="2" spans="1:7" x14ac:dyDescent="0.25">
      <c r="A2" s="47"/>
      <c r="B2" s="45"/>
      <c r="C2" s="45"/>
      <c r="D2" s="45"/>
      <c r="E2" s="45"/>
      <c r="F2" s="45"/>
      <c r="G2" s="45"/>
    </row>
    <row r="3" spans="1:7" x14ac:dyDescent="0.25">
      <c r="A3" s="120" t="s">
        <v>47</v>
      </c>
      <c r="B3" s="120"/>
      <c r="C3" s="120"/>
      <c r="D3" s="120"/>
      <c r="E3" s="120"/>
      <c r="F3" s="120"/>
      <c r="G3" s="120"/>
    </row>
    <row r="4" spans="1:7" x14ac:dyDescent="0.25">
      <c r="A4" s="47"/>
      <c r="B4" s="45"/>
      <c r="C4" s="45"/>
      <c r="D4" s="45"/>
      <c r="E4" s="45"/>
      <c r="F4" s="45"/>
      <c r="G4" s="45"/>
    </row>
    <row r="5" spans="1:7" ht="69" customHeight="1" x14ac:dyDescent="0.25">
      <c r="A5" s="43" t="s">
        <v>48</v>
      </c>
      <c r="B5" s="43" t="s">
        <v>49</v>
      </c>
      <c r="C5" s="43" t="s">
        <v>39</v>
      </c>
      <c r="D5" s="43" t="s">
        <v>50</v>
      </c>
      <c r="E5" s="43" t="s">
        <v>51</v>
      </c>
      <c r="F5" s="43" t="s">
        <v>52</v>
      </c>
      <c r="G5" s="43" t="s">
        <v>53</v>
      </c>
    </row>
    <row r="6" spans="1:7" x14ac:dyDescent="0.25">
      <c r="A6" s="43">
        <v>1</v>
      </c>
      <c r="B6" s="43">
        <v>2</v>
      </c>
      <c r="C6" s="43">
        <v>3</v>
      </c>
      <c r="D6" s="43">
        <v>4</v>
      </c>
      <c r="E6" s="43">
        <v>5</v>
      </c>
      <c r="F6" s="43">
        <v>6</v>
      </c>
      <c r="G6" s="43">
        <v>7</v>
      </c>
    </row>
    <row r="7" spans="1:7" x14ac:dyDescent="0.25">
      <c r="A7" s="48">
        <v>0</v>
      </c>
      <c r="B7" s="48">
        <v>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</row>
  </sheetData>
  <mergeCells count="1">
    <mergeCell ref="A3:G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zoomScaleNormal="100" workbookViewId="0">
      <selection activeCell="C20" sqref="C20"/>
    </sheetView>
  </sheetViews>
  <sheetFormatPr defaultRowHeight="15" x14ac:dyDescent="0.25"/>
  <cols>
    <col min="2" max="2" width="20.5703125" customWidth="1"/>
    <col min="3" max="3" width="22.5703125" customWidth="1"/>
    <col min="4" max="4" width="30" customWidth="1"/>
  </cols>
  <sheetData>
    <row r="1" spans="1:4" x14ac:dyDescent="0.25">
      <c r="A1" s="49"/>
      <c r="B1" s="50"/>
      <c r="C1" s="50"/>
      <c r="D1" s="40" t="s">
        <v>54</v>
      </c>
    </row>
    <row r="2" spans="1:4" x14ac:dyDescent="0.25">
      <c r="A2" s="121"/>
      <c r="B2" s="121"/>
      <c r="C2" s="121"/>
      <c r="D2" s="121"/>
    </row>
    <row r="3" spans="1:4" ht="47.25" customHeight="1" x14ac:dyDescent="0.25">
      <c r="A3" s="120" t="s">
        <v>55</v>
      </c>
      <c r="B3" s="120"/>
      <c r="C3" s="120"/>
      <c r="D3" s="120"/>
    </row>
    <row r="4" spans="1:4" x14ac:dyDescent="0.25">
      <c r="A4" s="121"/>
      <c r="B4" s="121"/>
      <c r="C4" s="121"/>
      <c r="D4" s="121"/>
    </row>
    <row r="5" spans="1:4" x14ac:dyDescent="0.25">
      <c r="A5" s="51"/>
      <c r="B5" s="50"/>
      <c r="C5" s="50"/>
      <c r="D5" s="50"/>
    </row>
    <row r="6" spans="1:4" ht="93" customHeight="1" x14ac:dyDescent="0.25">
      <c r="A6" s="52" t="s">
        <v>48</v>
      </c>
      <c r="B6" s="52" t="s">
        <v>56</v>
      </c>
      <c r="C6" s="52" t="s">
        <v>57</v>
      </c>
      <c r="D6" s="52" t="s">
        <v>58</v>
      </c>
    </row>
    <row r="7" spans="1:4" x14ac:dyDescent="0.25">
      <c r="A7" s="53">
        <v>1</v>
      </c>
      <c r="B7" s="53">
        <v>2</v>
      </c>
      <c r="C7" s="53">
        <v>3</v>
      </c>
      <c r="D7" s="53">
        <v>4</v>
      </c>
    </row>
    <row r="8" spans="1:4" x14ac:dyDescent="0.25">
      <c r="A8" s="54">
        <v>0</v>
      </c>
      <c r="B8" s="54">
        <v>0</v>
      </c>
      <c r="C8" s="55">
        <v>0</v>
      </c>
      <c r="D8" s="54">
        <v>0</v>
      </c>
    </row>
  </sheetData>
  <mergeCells count="3"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"/>
  <sheetViews>
    <sheetView zoomScaleNormal="100" workbookViewId="0">
      <selection activeCell="C21" sqref="C21"/>
    </sheetView>
  </sheetViews>
  <sheetFormatPr defaultRowHeight="15" x14ac:dyDescent="0.25"/>
  <cols>
    <col min="2" max="2" width="15" customWidth="1"/>
    <col min="3" max="3" width="18.5703125" customWidth="1"/>
    <col min="4" max="4" width="11.28515625" customWidth="1"/>
    <col min="5" max="5" width="16" customWidth="1"/>
    <col min="10" max="10" width="21" customWidth="1"/>
  </cols>
  <sheetData>
    <row r="1" spans="1:11" x14ac:dyDescent="0.25">
      <c r="A1" s="50"/>
      <c r="B1" s="50"/>
      <c r="C1" s="50"/>
      <c r="D1" s="50"/>
      <c r="E1" s="50"/>
      <c r="F1" s="50"/>
      <c r="G1" s="50"/>
      <c r="H1" s="50"/>
      <c r="I1" s="50"/>
      <c r="J1" s="40" t="s">
        <v>59</v>
      </c>
    </row>
    <row r="2" spans="1:11" x14ac:dyDescent="0.25">
      <c r="A2" s="41"/>
      <c r="B2" s="50"/>
      <c r="C2" s="50"/>
      <c r="D2" s="50"/>
      <c r="E2" s="50"/>
      <c r="F2" s="50"/>
      <c r="G2" s="50"/>
      <c r="H2" s="50"/>
      <c r="I2" s="50"/>
      <c r="J2" s="50"/>
    </row>
    <row r="3" spans="1:11" ht="30.75" customHeight="1" x14ac:dyDescent="0.25">
      <c r="A3" s="120" t="s">
        <v>91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1" x14ac:dyDescent="0.25">
      <c r="A4" s="41"/>
      <c r="B4" s="50"/>
      <c r="C4" s="50"/>
      <c r="D4" s="50"/>
      <c r="E4" s="50"/>
      <c r="F4" s="50"/>
      <c r="G4" s="50"/>
      <c r="H4" s="50"/>
      <c r="I4" s="50"/>
      <c r="J4" s="50"/>
    </row>
    <row r="5" spans="1:11" x14ac:dyDescent="0.25">
      <c r="A5" s="42"/>
      <c r="B5" s="50"/>
      <c r="C5" s="50"/>
      <c r="D5" s="50"/>
      <c r="E5" s="50"/>
      <c r="F5" s="50"/>
      <c r="G5" s="50"/>
      <c r="H5" s="50"/>
      <c r="I5" s="50"/>
      <c r="J5" s="50"/>
    </row>
    <row r="6" spans="1:11" ht="42.75" customHeight="1" x14ac:dyDescent="0.25">
      <c r="A6" s="118" t="s">
        <v>60</v>
      </c>
      <c r="B6" s="118" t="s">
        <v>61</v>
      </c>
      <c r="C6" s="118" t="s">
        <v>62</v>
      </c>
      <c r="D6" s="118" t="s">
        <v>63</v>
      </c>
      <c r="E6" s="118" t="s">
        <v>78</v>
      </c>
      <c r="F6" s="118" t="s">
        <v>64</v>
      </c>
      <c r="G6" s="118"/>
      <c r="H6" s="118"/>
      <c r="I6" s="118"/>
      <c r="J6" s="118"/>
    </row>
    <row r="7" spans="1:11" ht="60.75" customHeight="1" x14ac:dyDescent="0.25">
      <c r="A7" s="118"/>
      <c r="B7" s="118"/>
      <c r="C7" s="118"/>
      <c r="D7" s="118"/>
      <c r="E7" s="118"/>
      <c r="F7" s="59" t="s">
        <v>83</v>
      </c>
      <c r="G7" s="59" t="s">
        <v>84</v>
      </c>
      <c r="H7" s="59" t="s">
        <v>85</v>
      </c>
      <c r="I7" s="59" t="s">
        <v>86</v>
      </c>
      <c r="J7" s="59" t="s">
        <v>87</v>
      </c>
      <c r="K7" s="60"/>
    </row>
    <row r="8" spans="1:11" x14ac:dyDescent="0.25">
      <c r="A8" s="43">
        <v>1</v>
      </c>
      <c r="B8" s="43" t="s">
        <v>65</v>
      </c>
      <c r="C8" s="43" t="s">
        <v>65</v>
      </c>
      <c r="D8" s="43"/>
      <c r="E8" s="122" t="s">
        <v>66</v>
      </c>
      <c r="F8" s="122"/>
      <c r="G8" s="122"/>
      <c r="H8" s="122"/>
      <c r="I8" s="43"/>
      <c r="J8" s="56"/>
    </row>
    <row r="9" spans="1:11" x14ac:dyDescent="0.25">
      <c r="A9" s="44">
        <v>0</v>
      </c>
      <c r="B9" s="44">
        <v>0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</row>
    <row r="10" spans="1:11" x14ac:dyDescent="0.25">
      <c r="A10" s="43" t="s">
        <v>65</v>
      </c>
      <c r="B10" s="57"/>
      <c r="C10" s="57"/>
      <c r="D10" s="43" t="s">
        <v>65</v>
      </c>
      <c r="E10" s="122" t="s">
        <v>67</v>
      </c>
      <c r="F10" s="122"/>
      <c r="G10" s="122"/>
      <c r="H10" s="122"/>
      <c r="I10" s="43"/>
      <c r="J10" s="43"/>
    </row>
    <row r="11" spans="1:11" x14ac:dyDescent="0.25">
      <c r="A11" s="44">
        <v>0</v>
      </c>
      <c r="B11" s="44">
        <v>0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</row>
  </sheetData>
  <mergeCells count="9">
    <mergeCell ref="E8:H8"/>
    <mergeCell ref="E10:H10"/>
    <mergeCell ref="A3:J3"/>
    <mergeCell ref="A6:A7"/>
    <mergeCell ref="B6:B7"/>
    <mergeCell ref="C6:C7"/>
    <mergeCell ref="D6:D7"/>
    <mergeCell ref="E6:E7"/>
    <mergeCell ref="F6:J6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"/>
  <sheetViews>
    <sheetView tabSelected="1" zoomScaleNormal="100" workbookViewId="0">
      <selection activeCell="E12" sqref="E12"/>
    </sheetView>
  </sheetViews>
  <sheetFormatPr defaultRowHeight="15" x14ac:dyDescent="0.25"/>
  <cols>
    <col min="1" max="1" width="6.28515625" customWidth="1"/>
    <col min="2" max="2" width="51.7109375" customWidth="1"/>
    <col min="3" max="3" width="15" customWidth="1"/>
    <col min="8" max="8" width="20.28515625" customWidth="1"/>
  </cols>
  <sheetData>
    <row r="1" spans="1:8" x14ac:dyDescent="0.25">
      <c r="H1" s="40" t="s">
        <v>68</v>
      </c>
    </row>
    <row r="2" spans="1:8" x14ac:dyDescent="0.25">
      <c r="A2" s="58"/>
    </row>
    <row r="3" spans="1:8" ht="33.75" customHeight="1" x14ac:dyDescent="0.25">
      <c r="A3" s="120" t="s">
        <v>69</v>
      </c>
      <c r="B3" s="120"/>
      <c r="C3" s="120"/>
      <c r="D3" s="120"/>
      <c r="E3" s="120"/>
      <c r="F3" s="120"/>
      <c r="G3" s="120"/>
      <c r="H3" s="120"/>
    </row>
    <row r="4" spans="1:8" x14ac:dyDescent="0.25">
      <c r="A4" s="42"/>
    </row>
    <row r="5" spans="1:8" x14ac:dyDescent="0.25">
      <c r="A5" s="42"/>
    </row>
    <row r="6" spans="1:8" x14ac:dyDescent="0.25">
      <c r="A6" s="118" t="s">
        <v>70</v>
      </c>
      <c r="B6" s="118" t="s">
        <v>71</v>
      </c>
      <c r="C6" s="118" t="s">
        <v>72</v>
      </c>
      <c r="D6" s="124" t="s">
        <v>73</v>
      </c>
      <c r="E6" s="125"/>
      <c r="F6" s="125"/>
      <c r="G6" s="125"/>
      <c r="H6" s="118" t="s">
        <v>74</v>
      </c>
    </row>
    <row r="7" spans="1:8" ht="76.5" customHeight="1" x14ac:dyDescent="0.25">
      <c r="A7" s="118"/>
      <c r="B7" s="118"/>
      <c r="C7" s="118"/>
      <c r="D7" s="43" t="s">
        <v>83</v>
      </c>
      <c r="E7" s="43" t="s">
        <v>84</v>
      </c>
      <c r="F7" s="43" t="s">
        <v>85</v>
      </c>
      <c r="G7" s="43" t="s">
        <v>86</v>
      </c>
      <c r="H7" s="118"/>
    </row>
    <row r="8" spans="1:8" x14ac:dyDescent="0.25">
      <c r="A8" s="59">
        <v>1</v>
      </c>
      <c r="B8" s="59">
        <v>2</v>
      </c>
      <c r="C8" s="59">
        <v>3</v>
      </c>
      <c r="D8" s="59">
        <v>4</v>
      </c>
      <c r="E8" s="59">
        <v>5</v>
      </c>
      <c r="F8" s="59">
        <v>6</v>
      </c>
      <c r="G8" s="59">
        <v>7</v>
      </c>
      <c r="H8" s="59">
        <v>8</v>
      </c>
    </row>
    <row r="9" spans="1:8" ht="93.75" customHeight="1" x14ac:dyDescent="0.25">
      <c r="A9" s="43" t="s">
        <v>75</v>
      </c>
      <c r="B9" s="61" t="s">
        <v>96</v>
      </c>
      <c r="C9" s="43">
        <v>90</v>
      </c>
      <c r="D9" s="43">
        <v>90</v>
      </c>
      <c r="E9" s="43">
        <v>90</v>
      </c>
      <c r="F9" s="43">
        <v>90</v>
      </c>
      <c r="G9" s="43">
        <v>90</v>
      </c>
      <c r="H9" s="43">
        <v>90</v>
      </c>
    </row>
    <row r="10" spans="1:8" ht="47.25" customHeight="1" x14ac:dyDescent="0.25">
      <c r="A10" s="123" t="s">
        <v>76</v>
      </c>
      <c r="B10" s="123"/>
      <c r="C10" s="123"/>
      <c r="D10" s="123"/>
      <c r="E10" s="123"/>
      <c r="F10" s="123"/>
      <c r="G10" s="123"/>
      <c r="H10" s="123"/>
    </row>
  </sheetData>
  <mergeCells count="7">
    <mergeCell ref="A10:H10"/>
    <mergeCell ref="A3:H3"/>
    <mergeCell ref="A6:A7"/>
    <mergeCell ref="B6:B7"/>
    <mergeCell ref="C6:C7"/>
    <mergeCell ref="D6:G6"/>
    <mergeCell ref="H6:H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Табл.2</vt:lpstr>
      <vt:lpstr>Табл.3</vt:lpstr>
      <vt:lpstr>Табл. 4</vt:lpstr>
      <vt:lpstr>Табл. 5</vt:lpstr>
      <vt:lpstr>Табл. 6</vt:lpstr>
      <vt:lpstr>Табл. 7</vt:lpstr>
      <vt:lpstr>Табл. 8</vt:lpstr>
      <vt:lpstr>Табл.3!Область_печати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Алена Юрьевна</dc:creator>
  <cp:lastModifiedBy>Лукашева Лариса Александровна</cp:lastModifiedBy>
  <cp:lastPrinted>2022-10-28T10:54:55Z</cp:lastPrinted>
  <dcterms:created xsi:type="dcterms:W3CDTF">2021-11-15T12:04:53Z</dcterms:created>
  <dcterms:modified xsi:type="dcterms:W3CDTF">2022-10-28T10:55:17Z</dcterms:modified>
</cp:coreProperties>
</file>